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992" windowHeight="10056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122" i="1" l="1"/>
  <c r="C122" i="1"/>
  <c r="D26" i="1"/>
  <c r="C26" i="1"/>
</calcChain>
</file>

<file path=xl/sharedStrings.xml><?xml version="1.0" encoding="utf-8"?>
<sst xmlns="http://schemas.openxmlformats.org/spreadsheetml/2006/main" count="323" uniqueCount="322">
  <si>
    <t>สรุปประเภทการใช้ที่ดิน  จังหวัดนครราชสีมา  ปี พ.ศ. 2566</t>
  </si>
  <si>
    <t>ดูแผนที่ประกอบ…</t>
  </si>
  <si>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</si>
  <si>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</si>
  <si>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</si>
  <si>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</si>
  <si>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</si>
  <si>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U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</si>
  <si>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</si>
  <si>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</si>
  <si>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</si>
  <si>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</si>
  <si>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</si>
  <si>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</si>
  <si>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</si>
  <si>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U300</t>
  </si>
  <si>
    <t xml:space="preserve">สถานที่ราชการและสถาบันต่าง ๆ ร้าง </t>
  </si>
  <si>
    <t>U301</t>
  </si>
  <si>
    <t>สถานที่ราชการและสถาบันต่าง ๆ</t>
  </si>
  <si>
    <t>U401</t>
  </si>
  <si>
    <t>สนามบิน</t>
  </si>
  <si>
    <t>U402</t>
  </si>
  <si>
    <t>สถานีรถไฟ</t>
  </si>
  <si>
    <t>U403</t>
  </si>
  <si>
    <t xml:space="preserve">สถานีขนส่ง  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</si>
  <si>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</si>
  <si>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</si>
  <si>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</si>
  <si>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</si>
  <si>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</si>
  <si>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</si>
  <si>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U501</t>
  </si>
  <si>
    <t xml:space="preserve">นิคมอุตสาหกรรม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</si>
  <si>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</si>
  <si>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</si>
  <si>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</si>
  <si>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</si>
  <si>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</si>
  <si>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</si>
  <si>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</si>
  <si>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</si>
  <si>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</si>
  <si>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</si>
  <si>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</si>
  <si>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</si>
  <si>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</si>
  <si>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</si>
  <si>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</si>
  <si>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</si>
  <si>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A</t>
  </si>
  <si>
    <t>พื้นที่เกษตรกรรม</t>
  </si>
  <si>
    <t>A1</t>
  </si>
  <si>
    <t>พื้นที่นา</t>
  </si>
  <si>
    <t>A100</t>
  </si>
  <si>
    <t xml:space="preserve">นาร้าง   </t>
  </si>
  <si>
    <t>A101</t>
  </si>
  <si>
    <t>นาข้าว</t>
  </si>
  <si>
    <t>M201+A101</t>
  </si>
  <si>
    <t>พื้นที่ลุ่ม+นาข้าว</t>
  </si>
  <si>
    <t>A2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</si>
  <si>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</si>
  <si>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</si>
  <si>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</si>
  <si>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</si>
  <si>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</si>
  <si>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</si>
  <si>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</si>
  <si>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</si>
  <si>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</si>
  <si>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</si>
  <si>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</si>
  <si>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A208</t>
  </si>
  <si>
    <t xml:space="preserve">ถั่วเขียว </t>
  </si>
  <si>
    <t>A209</t>
  </si>
  <si>
    <t>ถั่วเหลือง</t>
  </si>
  <si>
    <t>A210</t>
  </si>
  <si>
    <t xml:space="preserve">ถั่วลิสง  </t>
  </si>
  <si>
    <t>A212</t>
  </si>
  <si>
    <t xml:space="preserve">ถั่วดำ ถั่วแดง </t>
  </si>
  <si>
    <t>A213</t>
  </si>
  <si>
    <t>ข้าวฟ่าง</t>
  </si>
  <si>
    <t>A216</t>
  </si>
  <si>
    <t>ข้าวไร่</t>
  </si>
  <si>
    <t>A218</t>
  </si>
  <si>
    <t xml:space="preserve">มันแกว </t>
  </si>
  <si>
    <t>A219</t>
  </si>
  <si>
    <t xml:space="preserve">มันเทศ  </t>
  </si>
  <si>
    <t>A220</t>
  </si>
  <si>
    <t xml:space="preserve">แตงโม  </t>
  </si>
  <si>
    <t>A224</t>
  </si>
  <si>
    <t xml:space="preserve">มะเขือเทศ </t>
  </si>
  <si>
    <t>A228</t>
  </si>
  <si>
    <t xml:space="preserve">ทานตะวัน </t>
  </si>
  <si>
    <t>A229</t>
  </si>
  <si>
    <t xml:space="preserve">พริก  </t>
  </si>
  <si>
    <t>A236</t>
  </si>
  <si>
    <t xml:space="preserve">เผือก </t>
  </si>
  <si>
    <t>A3</t>
  </si>
  <si>
    <t>ไม้ยืนต้น</t>
  </si>
  <si>
    <t>A300</t>
  </si>
  <si>
    <t>ไม้ยืนต้นร้าง/เสื่อมโทรม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</si>
  <si>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</si>
  <si>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</si>
  <si>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</si>
  <si>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</si>
  <si>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</si>
  <si>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</si>
  <si>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</si>
  <si>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</si>
  <si>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</si>
  <si>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</si>
  <si>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</si>
  <si>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</si>
  <si>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</si>
  <si>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</si>
  <si>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</si>
  <si>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</si>
  <si>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A309</t>
  </si>
  <si>
    <t xml:space="preserve">ประดู่  </t>
  </si>
  <si>
    <t>A312</t>
  </si>
  <si>
    <t xml:space="preserve">กาแฟ  </t>
  </si>
  <si>
    <t>A314</t>
  </si>
  <si>
    <t xml:space="preserve">หม่อน  </t>
  </si>
  <si>
    <t>A315</t>
  </si>
  <si>
    <t>ไผ่ปลูกเพื่อการค้า</t>
  </si>
  <si>
    <t>A316</t>
  </si>
  <si>
    <t>นุ่น</t>
  </si>
  <si>
    <t>A317</t>
  </si>
  <si>
    <t xml:space="preserve">หมาก  </t>
  </si>
  <si>
    <t>A318</t>
  </si>
  <si>
    <t xml:space="preserve">จามจุรี  </t>
  </si>
  <si>
    <t>A319</t>
  </si>
  <si>
    <t>เปล้า</t>
  </si>
  <si>
    <t>A321</t>
  </si>
  <si>
    <t>ยมหอม มะฮอกกานี</t>
  </si>
  <si>
    <t>A322</t>
  </si>
  <si>
    <t xml:space="preserve">กฤษณา </t>
  </si>
  <si>
    <t>A323</t>
  </si>
  <si>
    <t>ตะกู</t>
  </si>
  <si>
    <t>A4</t>
  </si>
  <si>
    <t>ไม้ผล</t>
  </si>
  <si>
    <t>A400</t>
  </si>
  <si>
    <t>ไม้ผลร้าง/เสื่อมโทรม</t>
  </si>
  <si>
    <t>A401</t>
  </si>
  <si>
    <t xml:space="preserve">ไม้ผลผสม  </t>
  </si>
  <si>
    <t>A402</t>
  </si>
  <si>
    <t xml:space="preserve">ส้ม  </t>
  </si>
  <si>
    <t>A403</t>
  </si>
  <si>
    <t>ทุเรียน</t>
  </si>
  <si>
    <t>A404</t>
  </si>
  <si>
    <t xml:space="preserve">เงาะ  </t>
  </si>
  <si>
    <t>A405</t>
  </si>
  <si>
    <t xml:space="preserve">มะพร้าว  </t>
  </si>
  <si>
    <t>A406</t>
  </si>
  <si>
    <t xml:space="preserve">ลิ้นจี่  </t>
  </si>
  <si>
    <t>A407</t>
  </si>
  <si>
    <t xml:space="preserve">มะม่วง  </t>
  </si>
  <si>
    <t>A408</t>
  </si>
  <si>
    <t xml:space="preserve">มะม่วงหิมพานต์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</si>
  <si>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</si>
  <si>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</si>
  <si>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</si>
  <si>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</si>
  <si>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</si>
  <si>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</si>
  <si>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</si>
  <si>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</si>
  <si>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</si>
  <si>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</si>
  <si>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</si>
  <si>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</si>
  <si>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</si>
  <si>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</si>
  <si>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</si>
  <si>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</si>
  <si>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</si>
  <si>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</si>
  <si>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A418</t>
  </si>
  <si>
    <t xml:space="preserve">ชมพู่  </t>
  </si>
  <si>
    <t>A419</t>
  </si>
  <si>
    <t>มังคุด</t>
  </si>
  <si>
    <t>A420</t>
  </si>
  <si>
    <t xml:space="preserve">ลางสาด ลองกอง </t>
  </si>
  <si>
    <t>A422</t>
  </si>
  <si>
    <t xml:space="preserve">มะนาว  </t>
  </si>
  <si>
    <t>A423</t>
  </si>
  <si>
    <t xml:space="preserve">ไม้ผลเมืองหนาว </t>
  </si>
  <si>
    <t>A424</t>
  </si>
  <si>
    <t xml:space="preserve">มะขามเทศ </t>
  </si>
  <si>
    <t>A426</t>
  </si>
  <si>
    <t xml:space="preserve">แก้วมังกร  </t>
  </si>
  <si>
    <t>A427</t>
  </si>
  <si>
    <t>ส้มโอ</t>
  </si>
  <si>
    <t>A428</t>
  </si>
  <si>
    <t>ละมุด</t>
  </si>
  <si>
    <t>A429</t>
  </si>
  <si>
    <t>มะปราง มะยงชิด</t>
  </si>
  <si>
    <t>A430</t>
  </si>
  <si>
    <t>มะไฟ ละไม</t>
  </si>
  <si>
    <t>A431</t>
  </si>
  <si>
    <t>ทับทิม</t>
  </si>
  <si>
    <t>A5</t>
  </si>
  <si>
    <t>พืชสวน</t>
  </si>
  <si>
    <t>A500</t>
  </si>
  <si>
    <t>พืชสวนร้าง/เสื่อมโทรม</t>
  </si>
  <si>
    <t>A501</t>
  </si>
  <si>
    <t xml:space="preserve">พืชสวนผสม  </t>
  </si>
  <si>
    <t>A502</t>
  </si>
  <si>
    <t xml:space="preserve">พืชผัก  </t>
  </si>
  <si>
    <t>A503</t>
  </si>
  <si>
    <t>ไม้ดอก ไม้ประดับ</t>
  </si>
  <si>
    <t>A504</t>
  </si>
  <si>
    <t xml:space="preserve">องุ่น  </t>
  </si>
  <si>
    <t>A505</t>
  </si>
  <si>
    <t>พริกไทย</t>
  </si>
  <si>
    <t>A506</t>
  </si>
  <si>
    <t xml:space="preserve">สตรอเบอรี่  </t>
  </si>
  <si>
    <t>A507</t>
  </si>
  <si>
    <t xml:space="preserve">เสาวรส </t>
  </si>
  <si>
    <t>A509</t>
  </si>
  <si>
    <t>พืชสมุนไพร</t>
  </si>
  <si>
    <t>A510</t>
  </si>
  <si>
    <t xml:space="preserve">นาหญ้า  </t>
  </si>
  <si>
    <t>A512</t>
  </si>
  <si>
    <t>แคนตาลูป</t>
  </si>
  <si>
    <t>A514</t>
  </si>
  <si>
    <t>หน่อไม้ฝรั่ง</t>
  </si>
  <si>
    <t>A515</t>
  </si>
  <si>
    <t>เห็ด</t>
  </si>
  <si>
    <t>A7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</si>
  <si>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</si>
  <si>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</si>
  <si>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</si>
  <si>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</si>
  <si>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</si>
  <si>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</si>
  <si>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</si>
  <si>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</si>
  <si>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</si>
  <si>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</si>
  <si>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</si>
  <si>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</t>
  </si>
  <si>
    <t>พืชน้ำ</t>
  </si>
  <si>
    <t>A803</t>
  </si>
  <si>
    <t xml:space="preserve">บัว  </t>
  </si>
  <si>
    <t>A806</t>
  </si>
  <si>
    <t>ผักบุ้ง</t>
  </si>
  <si>
    <t>A9</t>
  </si>
  <si>
    <t xml:space="preserve">สถานที่เพาะเลี้ยงสัตว์น้ำ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</si>
  <si>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</si>
  <si>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</si>
  <si>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</si>
  <si>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</si>
  <si>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A903</t>
  </si>
  <si>
    <t xml:space="preserve">สถานที่เพาะเลี้ยงกุ้ง </t>
  </si>
  <si>
    <t>A905</t>
  </si>
  <si>
    <t xml:space="preserve">ฟาร์มจระเข้  </t>
  </si>
  <si>
    <t>A0</t>
  </si>
  <si>
    <t>เกษตรผสมผสาน/ไร่นาสวนผสม</t>
  </si>
  <si>
    <t>A001</t>
  </si>
  <si>
    <t>F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</si>
  <si>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</si>
  <si>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</si>
  <si>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</si>
  <si>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</si>
  <si>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</si>
  <si>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</si>
  <si>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</si>
  <si>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</si>
  <si>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</si>
  <si>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</si>
  <si>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</si>
  <si>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</si>
  <si>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</si>
  <si>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W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</si>
  <si>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</si>
  <si>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</si>
  <si>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</si>
  <si>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</si>
  <si>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</si>
  <si>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</si>
  <si>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</si>
  <si>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</si>
  <si>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</si>
  <si>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</si>
  <si>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</si>
  <si>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M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</si>
  <si>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</si>
  <si>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</si>
  <si>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</si>
  <si>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</si>
  <si>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</si>
  <si>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</si>
  <si>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</si>
  <si>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</si>
  <si>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</si>
  <si>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</si>
  <si>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</si>
  <si>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</si>
  <si>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</si>
  <si>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</si>
  <si>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</si>
  <si>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</si>
  <si>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</si>
  <si>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</si>
  <si>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</si>
  <si>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</si>
  <si>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</si>
  <si>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</si>
  <si>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</si>
  <si>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M500</t>
  </si>
  <si>
    <t>นาเกลือร้าง</t>
  </si>
  <si>
    <t>M501</t>
  </si>
  <si>
    <t>นาเกลือ</t>
  </si>
  <si>
    <t>M701</t>
  </si>
  <si>
    <t xml:space="preserve">ที่ทิ้งขยะ      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</si>
  <si>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</si>
  <si>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</si>
  <si>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</si>
  <si>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</si>
  <si>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กรมการปกครองและกรมแผนที่ทหาร 20,493.964 ตารางกิโลเมตร หรือ 12,808,727 ไร่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</si>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</sst>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4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43" fontId="1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7" fillId="8" borderId="8" applyNumberFormat="0" applyFon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1" fillId="6" borderId="5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/>
    <xf numFmtId="43" fontId="2" fillId="33" borderId="0" xfId="1" applyFont="1" applyFill="1" applyBorder="1" applyAlignment="1">
      <alignment horizontal="center" vertical="center"/>
    </xf>
    <xf numFmtId="187" fontId="2" fillId="34" borderId="0" xfId="1" applyNumberFormat="1" applyFont="1" applyFill="1" applyBorder="1" applyAlignment="1">
      <alignment horizontal="center"/>
    </xf>
    <xf numFmtId="187" fontId="26" fillId="33" borderId="0" xfId="1" applyNumberFormat="1" applyFont="1" applyFill="1" applyBorder="1"/>
    <xf numFmtId="43" fontId="26" fillId="34" borderId="0" xfId="1" applyFont="1" applyFill="1" applyBorder="1" applyAlignment="1">
      <alignment horizontal="center"/>
    </xf>
    <xf numFmtId="187" fontId="27" fillId="35" borderId="0" xfId="1" applyNumberFormat="1" applyFont="1" applyFill="1" applyBorder="1"/>
    <xf numFmtId="187" fontId="27" fillId="36" borderId="0" xfId="1" applyNumberFormat="1" applyFont="1" applyFill="1" applyBorder="1"/>
    <xf numFmtId="187" fontId="27" fillId="37" borderId="0" xfId="1" applyNumberFormat="1" applyFont="1" applyFill="1" applyBorder="1"/>
    <xf numFmtId="187" fontId="27" fillId="39" borderId="0" xfId="1" applyNumberFormat="1" applyFont="1" applyFill="1" applyBorder="1"/>
    <xf numFmtId="187" fontId="27" fillId="38" borderId="0" xfId="1" applyNumberFormat="1" applyFont="1" applyFill="1" applyBorder="1"/>
    <xf numFmtId="187" fontId="27" fillId="40" borderId="0" xfId="1" applyNumberFormat="1" applyFont="1" applyFill="1" applyBorder="1"/>
    <xf numFmtId="187" fontId="27" fillId="41" borderId="0" xfId="1" applyNumberFormat="1" applyFont="1" applyFill="1" applyBorder="1"/>
    <xf numFmtId="187" fontId="26" fillId="42" borderId="0" xfId="1" applyNumberFormat="1" applyFont="1" applyFill="1" applyBorder="1"/>
    <xf numFmtId="0" fontId="26" fillId="33" borderId="0" xfId="0" applyFont="1" applyFill="1" applyBorder="1" applyAlignment="1">
      <alignment horizontal="center"/>
    </xf>
    <xf numFmtId="0" fontId="26" fillId="43" borderId="0" xfId="0" applyFont="1" applyFill="1" applyBorder="1" applyAlignment="1">
      <alignment horizontal="center"/>
    </xf>
    <xf numFmtId="0" fontId="27" fillId="39" borderId="0" xfId="0" applyFont="1" applyFill="1" applyBorder="1" applyAlignment="1">
      <alignment horizontal="center"/>
    </xf>
    <xf numFmtId="0" fontId="27" fillId="35" borderId="0" xfId="0" applyFont="1" applyFill="1" applyBorder="1" applyAlignment="1">
      <alignment horizontal="center"/>
    </xf>
    <xf numFmtId="0" fontId="27" fillId="40" borderId="0" xfId="0" applyFont="1" applyFill="1" applyBorder="1" applyAlignment="1">
      <alignment horizontal="center"/>
    </xf>
    <xf numFmtId="0" fontId="27" fillId="37" borderId="0" xfId="0" applyFont="1" applyFill="1" applyBorder="1" applyAlignment="1">
      <alignment horizontal="center"/>
    </xf>
    <xf numFmtId="0" fontId="27" fillId="38" borderId="0" xfId="0" applyFont="1" applyFill="1" applyBorder="1" applyAlignment="1">
      <alignment horizontal="center"/>
    </xf>
    <xf numFmtId="0" fontId="28" fillId="44" borderId="0" xfId="0" applyFont="1" applyFill="1" applyBorder="1" applyAlignment="1">
      <alignment horizontal="center"/>
    </xf>
    <xf numFmtId="0" fontId="26" fillId="42" borderId="0" xfId="0" applyFont="1" applyFill="1" applyBorder="1" applyAlignment="1">
      <alignment horizontal="center"/>
    </xf>
    <xf numFmtId="0" fontId="27" fillId="41" borderId="0" xfId="0" applyFont="1" applyFill="1" applyBorder="1" applyAlignment="1">
      <alignment horizontal="center"/>
    </xf>
    <xf numFmtId="0" fontId="27" fillId="45" borderId="0" xfId="0" applyFont="1" applyFill="1" applyBorder="1" applyAlignment="1">
      <alignment horizontal="center"/>
    </xf>
    <xf numFmtId="0" fontId="27" fillId="36" borderId="0" xfId="0" applyFont="1" applyFill="1" applyBorder="1" applyAlignment="1">
      <alignment horizontal="center"/>
    </xf>
    <xf numFmtId="0" fontId="27" fillId="46" borderId="0" xfId="0" applyFont="1" applyFill="1" applyBorder="1" applyAlignment="1">
      <alignment horizontal="center"/>
    </xf>
    <xf numFmtId="0" fontId="26" fillId="47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43" fontId="25" fillId="0" borderId="0" xfId="1" applyFont="1" applyBorder="1"/>
    <xf numFmtId="187" fontId="26" fillId="43" borderId="0" xfId="1" applyNumberFormat="1" applyFont="1" applyFill="1" applyBorder="1"/>
    <xf numFmtId="187" fontId="27" fillId="45" borderId="0" xfId="1" applyNumberFormat="1" applyFont="1" applyFill="1" applyBorder="1"/>
    <xf numFmtId="187" fontId="27" fillId="46" borderId="0" xfId="1" applyNumberFormat="1" applyFont="1" applyFill="1" applyBorder="1"/>
    <xf numFmtId="187" fontId="26" fillId="47" borderId="0" xfId="1" applyNumberFormat="1" applyFont="1" applyFill="1" applyBorder="1"/>
    <xf numFmtId="187" fontId="28" fillId="44" borderId="0" xfId="1" applyNumberFormat="1" applyFont="1" applyFill="1" applyBorder="1"/>
    <xf numFmtId="187" fontId="26" fillId="48" borderId="0" xfId="1" applyNumberFormat="1" applyFont="1" applyFill="1" applyBorder="1"/>
    <xf numFmtId="1" fontId="3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43" fontId="27" fillId="39" borderId="0" xfId="1" applyFont="1" applyFill="1" applyBorder="1"/>
    <xf numFmtId="187" fontId="25" fillId="0" borderId="0" xfId="1" applyNumberFormat="1" applyFont="1"/>
    <xf numFmtId="43" fontId="2" fillId="43" borderId="0" xfId="1" applyFont="1" applyFill="1" applyBorder="1" applyAlignment="1">
      <alignment horizontal="center"/>
    </xf>
    <xf numFmtId="43" fontId="3" fillId="35" borderId="0" xfId="1" applyFont="1" applyFill="1" applyBorder="1"/>
    <xf numFmtId="43" fontId="3" fillId="40" borderId="0" xfId="1" applyFont="1" applyFill="1" applyBorder="1"/>
    <xf numFmtId="43" fontId="3" fillId="37" borderId="0" xfId="1" applyFont="1" applyFill="1" applyBorder="1"/>
    <xf numFmtId="43" fontId="3" fillId="38" borderId="0" xfId="1" applyFont="1" applyFill="1" applyBorder="1"/>
    <xf numFmtId="43" fontId="3" fillId="41" borderId="0" xfId="1" applyFont="1" applyFill="1" applyBorder="1"/>
    <xf numFmtId="43" fontId="3" fillId="45" borderId="0" xfId="1" applyFont="1" applyFill="1" applyBorder="1"/>
    <xf numFmtId="43" fontId="3" fillId="36" borderId="0" xfId="1" applyFont="1" applyFill="1" applyBorder="1"/>
    <xf numFmtId="43" fontId="3" fillId="46" borderId="0" xfId="1" applyFont="1" applyFill="1" applyBorder="1"/>
    <xf numFmtId="43" fontId="2" fillId="47" borderId="0" xfId="1" applyFont="1" applyFill="1" applyBorder="1" applyAlignment="1">
      <alignment horizontal="center"/>
    </xf>
    <xf numFmtId="43" fontId="28" fillId="44" borderId="0" xfId="1" applyFont="1" applyFill="1" applyBorder="1" applyAlignment="1">
      <alignment horizontal="center"/>
    </xf>
    <xf numFmtId="43" fontId="2" fillId="42" borderId="0" xfId="1" applyFont="1" applyFill="1" applyBorder="1" applyAlignment="1">
      <alignment horizontal="center"/>
    </xf>
    <xf numFmtId="43" fontId="26" fillId="33" borderId="0" xfId="1" applyFont="1" applyFill="1" applyBorder="1" applyAlignment="1">
      <alignment horizontal="center"/>
    </xf>
    <xf numFmtId="43" fontId="27" fillId="39" borderId="0" xfId="1" applyFont="1" applyFill="1" applyBorder="1" applyAlignment="1">
      <alignment horizontal="center"/>
    </xf>
    <xf numFmtId="43" fontId="27" fillId="35" borderId="0" xfId="1" applyFont="1" applyFill="1" applyBorder="1" applyAlignment="1">
      <alignment horizontal="center"/>
    </xf>
    <xf numFmtId="43" fontId="27" fillId="40" borderId="0" xfId="1" applyFont="1" applyFill="1" applyBorder="1" applyAlignment="1">
      <alignment horizontal="center"/>
    </xf>
    <xf numFmtId="43" fontId="27" fillId="37" borderId="0" xfId="1" applyFont="1" applyFill="1" applyBorder="1" applyAlignment="1">
      <alignment horizontal="center"/>
    </xf>
    <xf numFmtId="43" fontId="27" fillId="38" borderId="0" xfId="1" applyFont="1" applyFill="1" applyBorder="1" applyAlignment="1">
      <alignment horizontal="center"/>
    </xf>
    <xf numFmtId="43" fontId="27" fillId="41" borderId="0" xfId="1" applyFont="1" applyFill="1" applyBorder="1" applyAlignment="1">
      <alignment horizontal="center"/>
    </xf>
    <xf numFmtId="43" fontId="27" fillId="36" borderId="0" xfId="1" applyFont="1" applyFill="1" applyBorder="1" applyAlignment="1">
      <alignment horizontal="center"/>
    </xf>
    <xf numFmtId="43" fontId="27" fillId="46" borderId="0" xfId="1" applyFont="1" applyFill="1" applyBorder="1" applyAlignment="1">
      <alignment horizontal="center"/>
    </xf>
    <xf numFmtId="43" fontId="26" fillId="47" borderId="0" xfId="1" applyFont="1" applyFill="1" applyBorder="1" applyAlignment="1">
      <alignment horizontal="center"/>
    </xf>
    <xf numFmtId="43" fontId="26" fillId="42" borderId="0" xfId="1" applyFont="1" applyFill="1" applyBorder="1" applyAlignment="1">
      <alignment horizontal="center"/>
    </xf>
    <xf numFmtId="43" fontId="26" fillId="48" borderId="0" xfId="1" applyFont="1" applyFill="1" applyBorder="1" applyAlignment="1">
      <alignment horizontal="center"/>
    </xf>
    <xf numFmtId="0" fontId="25" fillId="0" borderId="0" xfId="0" applyFont="1"/>
    <xf numFmtId="43" fontId="25" fillId="0" borderId="0" xfId="1" applyFont="1"/>
    <xf numFmtId="43" fontId="26" fillId="43" borderId="0" xfId="1" applyFont="1" applyFill="1" applyBorder="1"/>
    <xf numFmtId="43" fontId="27" fillId="45" borderId="0" xfId="1" applyFont="1" applyFill="1" applyBorder="1"/>
    <xf numFmtId="43" fontId="0" fillId="0" borderId="0" xfId="1" applyFont="1"/>
    <xf numFmtId="187" fontId="0" fillId="0" borderId="0" xfId="1" applyNumberFormat="1" applyFont="1"/>
    <xf numFmtId="0" fontId="25" fillId="0" borderId="0" xfId="0" applyFont="1" applyAlignment="1">
      <alignment horizontal="left"/>
    </xf>
    <xf numFmtId="187" fontId="30" fillId="0" borderId="0" xfId="424" applyNumberFormat="1" applyFont="1" applyBorder="1" applyAlignment="1" applyProtection="1">
      <alignment horizontal="center" vertical="center"/>
    </xf>
    <xf numFmtId="0" fontId="2" fillId="34" borderId="0" xfId="0" applyFont="1" applyFill="1" applyBorder="1" applyAlignment="1">
      <alignment horizontal="center" vertical="center"/>
    </xf>
    <xf numFmtId="43" fontId="2" fillId="34" borderId="0" xfId="1" applyFont="1" applyFill="1" applyBorder="1" applyAlignment="1">
      <alignment horizontal="center" vertical="center"/>
    </xf>
    <xf numFmtId="0" fontId="29" fillId="49" borderId="0" xfId="0" applyFont="1" applyFill="1" applyAlignment="1">
      <alignment horizontal="center"/>
    </xf>
    <xf numFmtId="0" fontId="2" fillId="34" borderId="0" xfId="0" applyFont="1" applyFill="1" applyBorder="1" applyAlignment="1">
      <alignment horizontal="center"/>
    </xf>
    <xf numFmtId="0" fontId="2" fillId="48" borderId="0" xfId="565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750">
    <cellStyle name="20% - Accent1 10" xfId="2"/>
    <cellStyle name="20% - Accent1 11" xfId="3"/>
    <cellStyle name="20% - Accent1 12" xfId="4"/>
    <cellStyle name="20% - Accent1 13" xfId="5"/>
    <cellStyle name="20% - Accent1 2" xfId="6"/>
    <cellStyle name="20% - Accent1 3" xfId="7"/>
    <cellStyle name="20% - Accent1 4" xfId="8"/>
    <cellStyle name="20% - Accent1 5" xfId="9"/>
    <cellStyle name="20% - Accent1 6" xfId="10"/>
    <cellStyle name="20% - Accent1 7" xfId="11"/>
    <cellStyle name="20% - Accent1 8" xfId="12"/>
    <cellStyle name="20% - Accent1 9" xfId="13"/>
    <cellStyle name="20% - Accent2 10" xfId="14"/>
    <cellStyle name="20% - Accent2 11" xfId="15"/>
    <cellStyle name="20% - Accent2 12" xfId="16"/>
    <cellStyle name="20% - Accent2 13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2 7" xfId="23"/>
    <cellStyle name="20% - Accent2 8" xfId="24"/>
    <cellStyle name="20% - Accent2 9" xfId="25"/>
    <cellStyle name="20% - Accent3 10" xfId="26"/>
    <cellStyle name="20% - Accent3 11" xfId="27"/>
    <cellStyle name="20% - Accent3 12" xfId="28"/>
    <cellStyle name="20% - Accent3 13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3 8" xfId="36"/>
    <cellStyle name="20% - Accent3 9" xfId="37"/>
    <cellStyle name="20% - Accent4 10" xfId="38"/>
    <cellStyle name="20% - Accent4 11" xfId="39"/>
    <cellStyle name="20% - Accent4 12" xfId="40"/>
    <cellStyle name="20% - Accent4 13" xfId="41"/>
    <cellStyle name="20% - Accent4 2" xfId="42"/>
    <cellStyle name="20% - Accent4 3" xfId="43"/>
    <cellStyle name="20% - Accent4 4" xfId="44"/>
    <cellStyle name="20% - Accent4 5" xfId="45"/>
    <cellStyle name="20% - Accent4 6" xfId="46"/>
    <cellStyle name="20% - Accent4 7" xfId="47"/>
    <cellStyle name="20% - Accent4 8" xfId="48"/>
    <cellStyle name="20% - Accent4 9" xfId="49"/>
    <cellStyle name="20% - Accent5 10" xfId="50"/>
    <cellStyle name="20% - Accent5 11" xfId="51"/>
    <cellStyle name="20% - Accent5 12" xfId="52"/>
    <cellStyle name="20% - Accent5 13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5 9" xfId="61"/>
    <cellStyle name="20% - Accent6 10" xfId="62"/>
    <cellStyle name="20% - Accent6 11" xfId="63"/>
    <cellStyle name="20% - Accent6 12" xfId="64"/>
    <cellStyle name="20% - Accent6 13" xfId="65"/>
    <cellStyle name="20% - Accent6 2" xfId="66"/>
    <cellStyle name="20% - Accent6 3" xfId="67"/>
    <cellStyle name="20% - Accent6 4" xfId="68"/>
    <cellStyle name="20% - Accent6 5" xfId="69"/>
    <cellStyle name="20% - Accent6 6" xfId="70"/>
    <cellStyle name="20% - Accent6 7" xfId="71"/>
    <cellStyle name="20% - Accent6 8" xfId="72"/>
    <cellStyle name="20% - Accent6 9" xfId="73"/>
    <cellStyle name="40% - Accent1 10" xfId="74"/>
    <cellStyle name="40% - Accent1 11" xfId="75"/>
    <cellStyle name="40% - Accent1 12" xfId="76"/>
    <cellStyle name="40% - Accent1 13" xfId="77"/>
    <cellStyle name="40% - Accent1 2" xfId="78"/>
    <cellStyle name="40% - Accent1 3" xfId="79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1 9" xfId="85"/>
    <cellStyle name="40% - Accent2 10" xfId="86"/>
    <cellStyle name="40% - Accent2 11" xfId="87"/>
    <cellStyle name="40% - Accent2 12" xfId="88"/>
    <cellStyle name="40% - Accent2 13" xfId="89"/>
    <cellStyle name="40% - Accent2 2" xfId="90"/>
    <cellStyle name="40% - Accent2 3" xfId="91"/>
    <cellStyle name="40% - Accent2 4" xfId="92"/>
    <cellStyle name="40% - Accent2 5" xfId="93"/>
    <cellStyle name="40% - Accent2 6" xfId="94"/>
    <cellStyle name="40% - Accent2 7" xfId="95"/>
    <cellStyle name="40% - Accent2 8" xfId="96"/>
    <cellStyle name="40% - Accent2 9" xfId="97"/>
    <cellStyle name="40% - Accent3 10" xfId="98"/>
    <cellStyle name="40% - Accent3 11" xfId="99"/>
    <cellStyle name="40% - Accent3 12" xfId="100"/>
    <cellStyle name="40% - Accent3 13" xfId="101"/>
    <cellStyle name="40% - Accent3 2" xfId="102"/>
    <cellStyle name="40% - Accent3 3" xfId="103"/>
    <cellStyle name="40% - Accent3 4" xfId="104"/>
    <cellStyle name="40% - Accent3 5" xfId="105"/>
    <cellStyle name="40% - Accent3 6" xfId="106"/>
    <cellStyle name="40% - Accent3 7" xfId="107"/>
    <cellStyle name="40% - Accent3 8" xfId="108"/>
    <cellStyle name="40% - Accent3 9" xfId="109"/>
    <cellStyle name="40% - Accent4 10" xfId="110"/>
    <cellStyle name="40% - Accent4 11" xfId="111"/>
    <cellStyle name="40% - Accent4 12" xfId="112"/>
    <cellStyle name="40% - Accent4 13" xfId="113"/>
    <cellStyle name="40% - Accent4 2" xfId="114"/>
    <cellStyle name="40% - Accent4 3" xfId="115"/>
    <cellStyle name="40% - Accent4 4" xfId="116"/>
    <cellStyle name="40% - Accent4 5" xfId="117"/>
    <cellStyle name="40% - Accent4 6" xfId="118"/>
    <cellStyle name="40% - Accent4 7" xfId="119"/>
    <cellStyle name="40% - Accent4 8" xfId="120"/>
    <cellStyle name="40% - Accent4 9" xfId="121"/>
    <cellStyle name="40% - Accent5 10" xfId="122"/>
    <cellStyle name="40% - Accent5 11" xfId="123"/>
    <cellStyle name="40% - Accent5 12" xfId="124"/>
    <cellStyle name="40% - Accent5 13" xfId="125"/>
    <cellStyle name="40% - Accent5 2" xfId="126"/>
    <cellStyle name="40% - Accent5 3" xfId="127"/>
    <cellStyle name="40% - Accent5 4" xfId="128"/>
    <cellStyle name="40% - Accent5 5" xfId="129"/>
    <cellStyle name="40% - Accent5 6" xfId="130"/>
    <cellStyle name="40% - Accent5 7" xfId="131"/>
    <cellStyle name="40% - Accent5 8" xfId="132"/>
    <cellStyle name="40% - Accent5 9" xfId="133"/>
    <cellStyle name="40% - Accent6 10" xfId="134"/>
    <cellStyle name="40% - Accent6 11" xfId="135"/>
    <cellStyle name="40% - Accent6 12" xfId="136"/>
    <cellStyle name="40% - Accent6 13" xfId="137"/>
    <cellStyle name="40% - Accent6 2" xfId="138"/>
    <cellStyle name="40% - Accent6 3" xfId="139"/>
    <cellStyle name="40% - Accent6 4" xfId="140"/>
    <cellStyle name="40% - Accent6 5" xfId="141"/>
    <cellStyle name="40% - Accent6 6" xfId="142"/>
    <cellStyle name="40% - Accent6 7" xfId="143"/>
    <cellStyle name="40% - Accent6 8" xfId="144"/>
    <cellStyle name="40% - Accent6 9" xfId="145"/>
    <cellStyle name="60% - Accent1 10" xfId="146"/>
    <cellStyle name="60% - Accent1 11" xfId="147"/>
    <cellStyle name="60% - Accent1 12" xfId="148"/>
    <cellStyle name="60% - Accent1 13" xfId="149"/>
    <cellStyle name="60% - Accent1 2" xfId="150"/>
    <cellStyle name="60% - Accent1 3" xfId="151"/>
    <cellStyle name="60% - Accent1 4" xfId="152"/>
    <cellStyle name="60% - Accent1 5" xfId="153"/>
    <cellStyle name="60% - Accent1 6" xfId="154"/>
    <cellStyle name="60% - Accent1 7" xfId="155"/>
    <cellStyle name="60% - Accent1 8" xfId="156"/>
    <cellStyle name="60% - Accent1 9" xfId="157"/>
    <cellStyle name="60% - Accent2 10" xfId="158"/>
    <cellStyle name="60% - Accent2 11" xfId="159"/>
    <cellStyle name="60% - Accent2 12" xfId="160"/>
    <cellStyle name="60% - Accent2 13" xfId="161"/>
    <cellStyle name="60% - Accent2 2" xfId="162"/>
    <cellStyle name="60% - Accent2 3" xfId="163"/>
    <cellStyle name="60% - Accent2 4" xfId="164"/>
    <cellStyle name="60% - Accent2 5" xfId="165"/>
    <cellStyle name="60% - Accent2 6" xfId="166"/>
    <cellStyle name="60% - Accent2 7" xfId="167"/>
    <cellStyle name="60% - Accent2 8" xfId="168"/>
    <cellStyle name="60% - Accent2 9" xfId="169"/>
    <cellStyle name="60% - Accent3 10" xfId="170"/>
    <cellStyle name="60% - Accent3 11" xfId="171"/>
    <cellStyle name="60% - Accent3 12" xfId="172"/>
    <cellStyle name="60% - Accent3 13" xfId="173"/>
    <cellStyle name="60% - Accent3 2" xfId="174"/>
    <cellStyle name="60% - Accent3 3" xfId="175"/>
    <cellStyle name="60% - Accent3 4" xfId="176"/>
    <cellStyle name="60% - Accent3 5" xfId="177"/>
    <cellStyle name="60% - Accent3 6" xfId="178"/>
    <cellStyle name="60% - Accent3 7" xfId="179"/>
    <cellStyle name="60% - Accent3 8" xfId="180"/>
    <cellStyle name="60% - Accent3 9" xfId="181"/>
    <cellStyle name="60% - Accent4 10" xfId="182"/>
    <cellStyle name="60% - Accent4 11" xfId="183"/>
    <cellStyle name="60% - Accent4 12" xfId="184"/>
    <cellStyle name="60% - Accent4 13" xfId="185"/>
    <cellStyle name="60% - Accent4 2" xfId="186"/>
    <cellStyle name="60% - Accent4 3" xfId="187"/>
    <cellStyle name="60% - Accent4 4" xfId="188"/>
    <cellStyle name="60% - Accent4 5" xfId="189"/>
    <cellStyle name="60% - Accent4 6" xfId="190"/>
    <cellStyle name="60% - Accent4 7" xfId="191"/>
    <cellStyle name="60% - Accent4 8" xfId="192"/>
    <cellStyle name="60% - Accent4 9" xfId="193"/>
    <cellStyle name="60% - Accent5 10" xfId="194"/>
    <cellStyle name="60% - Accent5 11" xfId="195"/>
    <cellStyle name="60% - Accent5 12" xfId="196"/>
    <cellStyle name="60% - Accent5 13" xfId="197"/>
    <cellStyle name="60% - Accent5 2" xfId="198"/>
    <cellStyle name="60% - Accent5 3" xfId="199"/>
    <cellStyle name="60% - Accent5 4" xfId="200"/>
    <cellStyle name="60% - Accent5 5" xfId="201"/>
    <cellStyle name="60% - Accent5 6" xfId="202"/>
    <cellStyle name="60% - Accent5 7" xfId="203"/>
    <cellStyle name="60% - Accent5 8" xfId="204"/>
    <cellStyle name="60% - Accent5 9" xfId="205"/>
    <cellStyle name="60% - Accent6 10" xfId="206"/>
    <cellStyle name="60% - Accent6 11" xfId="207"/>
    <cellStyle name="60% - Accent6 12" xfId="208"/>
    <cellStyle name="60% - Accent6 13" xfId="209"/>
    <cellStyle name="60% - Accent6 2" xfId="210"/>
    <cellStyle name="60% - Accent6 3" xfId="211"/>
    <cellStyle name="60% - Accent6 4" xfId="212"/>
    <cellStyle name="60% - Accent6 5" xfId="213"/>
    <cellStyle name="60% - Accent6 6" xfId="214"/>
    <cellStyle name="60% - Accent6 7" xfId="215"/>
    <cellStyle name="60% - Accent6 8" xfId="216"/>
    <cellStyle name="60% - Accent6 9" xfId="217"/>
    <cellStyle name="Accent1 10" xfId="218"/>
    <cellStyle name="Accent1 11" xfId="219"/>
    <cellStyle name="Accent1 12" xfId="220"/>
    <cellStyle name="Accent1 13" xfId="221"/>
    <cellStyle name="Accent1 2" xfId="222"/>
    <cellStyle name="Accent1 3" xfId="223"/>
    <cellStyle name="Accent1 4" xfId="224"/>
    <cellStyle name="Accent1 5" xfId="225"/>
    <cellStyle name="Accent1 6" xfId="226"/>
    <cellStyle name="Accent1 7" xfId="227"/>
    <cellStyle name="Accent1 8" xfId="228"/>
    <cellStyle name="Accent1 9" xfId="229"/>
    <cellStyle name="Accent2 10" xfId="230"/>
    <cellStyle name="Accent2 11" xfId="231"/>
    <cellStyle name="Accent2 12" xfId="232"/>
    <cellStyle name="Accent2 13" xfId="233"/>
    <cellStyle name="Accent2 2" xfId="234"/>
    <cellStyle name="Accent2 3" xfId="235"/>
    <cellStyle name="Accent2 4" xfId="236"/>
    <cellStyle name="Accent2 5" xfId="237"/>
    <cellStyle name="Accent2 6" xfId="238"/>
    <cellStyle name="Accent2 7" xfId="239"/>
    <cellStyle name="Accent2 8" xfId="240"/>
    <cellStyle name="Accent2 9" xfId="241"/>
    <cellStyle name="Accent3 10" xfId="242"/>
    <cellStyle name="Accent3 11" xfId="243"/>
    <cellStyle name="Accent3 12" xfId="244"/>
    <cellStyle name="Accent3 13" xfId="245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 10" xfId="254"/>
    <cellStyle name="Accent4 11" xfId="255"/>
    <cellStyle name="Accent4 12" xfId="256"/>
    <cellStyle name="Accent4 13" xfId="257"/>
    <cellStyle name="Accent4 2" xfId="258"/>
    <cellStyle name="Accent4 3" xfId="259"/>
    <cellStyle name="Accent4 4" xfId="260"/>
    <cellStyle name="Accent4 5" xfId="261"/>
    <cellStyle name="Accent4 6" xfId="262"/>
    <cellStyle name="Accent4 7" xfId="263"/>
    <cellStyle name="Accent4 8" xfId="264"/>
    <cellStyle name="Accent4 9" xfId="265"/>
    <cellStyle name="Accent5 10" xfId="266"/>
    <cellStyle name="Accent5 11" xfId="267"/>
    <cellStyle name="Accent5 12" xfId="268"/>
    <cellStyle name="Accent5 13" xfId="269"/>
    <cellStyle name="Accent5 2" xfId="270"/>
    <cellStyle name="Accent5 3" xfId="271"/>
    <cellStyle name="Accent5 4" xfId="272"/>
    <cellStyle name="Accent5 5" xfId="273"/>
    <cellStyle name="Accent5 6" xfId="274"/>
    <cellStyle name="Accent5 7" xfId="275"/>
    <cellStyle name="Accent5 8" xfId="276"/>
    <cellStyle name="Accent5 9" xfId="277"/>
    <cellStyle name="Accent6 10" xfId="278"/>
    <cellStyle name="Accent6 11" xfId="279"/>
    <cellStyle name="Accent6 12" xfId="280"/>
    <cellStyle name="Accent6 13" xfId="281"/>
    <cellStyle name="Accent6 2" xfId="282"/>
    <cellStyle name="Accent6 3" xfId="283"/>
    <cellStyle name="Accent6 4" xfId="284"/>
    <cellStyle name="Accent6 5" xfId="285"/>
    <cellStyle name="Accent6 6" xfId="286"/>
    <cellStyle name="Accent6 7" xfId="287"/>
    <cellStyle name="Accent6 8" xfId="288"/>
    <cellStyle name="Accent6 9" xfId="289"/>
    <cellStyle name="Bad 10" xfId="290"/>
    <cellStyle name="Bad 11" xfId="291"/>
    <cellStyle name="Bad 12" xfId="292"/>
    <cellStyle name="Bad 13" xfId="293"/>
    <cellStyle name="Bad 2" xfId="294"/>
    <cellStyle name="Bad 3" xfId="295"/>
    <cellStyle name="Bad 4" xfId="296"/>
    <cellStyle name="Bad 5" xfId="297"/>
    <cellStyle name="Bad 6" xfId="298"/>
    <cellStyle name="Bad 7" xfId="299"/>
    <cellStyle name="Bad 8" xfId="300"/>
    <cellStyle name="Bad 9" xfId="301"/>
    <cellStyle name="Calculation 10" xfId="302"/>
    <cellStyle name="Calculation 11" xfId="303"/>
    <cellStyle name="Calculation 12" xfId="304"/>
    <cellStyle name="Calculation 13" xfId="305"/>
    <cellStyle name="Calculation 2" xfId="306"/>
    <cellStyle name="Calculation 3" xfId="307"/>
    <cellStyle name="Calculation 4" xfId="308"/>
    <cellStyle name="Calculation 5" xfId="309"/>
    <cellStyle name="Calculation 6" xfId="310"/>
    <cellStyle name="Calculation 7" xfId="311"/>
    <cellStyle name="Calculation 8" xfId="312"/>
    <cellStyle name="Calculation 9" xfId="313"/>
    <cellStyle name="Check Cell 10" xfId="314"/>
    <cellStyle name="Check Cell 11" xfId="315"/>
    <cellStyle name="Check Cell 12" xfId="316"/>
    <cellStyle name="Check Cell 13" xfId="317"/>
    <cellStyle name="Check Cell 2" xfId="318"/>
    <cellStyle name="Check Cell 3" xfId="319"/>
    <cellStyle name="Check Cell 4" xfId="320"/>
    <cellStyle name="Check Cell 5" xfId="321"/>
    <cellStyle name="Check Cell 6" xfId="322"/>
    <cellStyle name="Check Cell 7" xfId="323"/>
    <cellStyle name="Check Cell 8" xfId="324"/>
    <cellStyle name="Check Cell 9" xfId="325"/>
    <cellStyle name="Comma" xfId="1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zoomScale="120" zoomScaleNormal="120" workbookViewId="0">
      <selection activeCell="B8" sqref="B8"/>
    </sheetView>
  </sheetViews>
  <sheetFormatPr defaultRowHeight="21" x14ac:dyDescent="0.6"/>
  <cols>
    <col min="2" max="2" width="37.69921875" customWidth="1"/>
    <col min="3" max="3" width="16.19921875" style="70" customWidth="1"/>
    <col min="4" max="4" width="13.5" style="69" customWidth="1"/>
    <col min="5" max="7" width="8.796875" style="65"/>
  </cols>
  <sheetData>
    <row r="1" spans="1:7" ht="26.4" x14ac:dyDescent="0.7">
      <c r="A1" s="75" t="s">
        <v>0</v>
      </c>
      <c r="B1" s="75"/>
      <c r="C1" s="75"/>
      <c r="D1" s="75"/>
    </row>
    <row r="2" spans="1:7" x14ac:dyDescent="0.6">
      <c r="A2" s="1"/>
      <c r="B2" s="1"/>
      <c r="C2" s="72" t="s">
        <v>1</v>
      </c>
      <c r="D2" s="72"/>
    </row>
    <row r="3" spans="1:7" ht="23.4" x14ac:dyDescent="0.6">
      <c r="A3" s="73" t="s">
        <v>2</v>
      </c>
      <c r="B3" s="74" t="s">
        <v>3</v>
      </c>
      <c r="C3" s="76" t="s">
        <v>4</v>
      </c>
      <c r="D3" s="76"/>
    </row>
    <row r="4" spans="1:7" ht="23.4" x14ac:dyDescent="0.6">
      <c r="A4" s="73"/>
      <c r="B4" s="74"/>
      <c r="C4" s="3" t="s">
        <v>5</v>
      </c>
      <c r="D4" s="5" t="s">
        <v>6</v>
      </c>
    </row>
    <row r="5" spans="1:7" ht="23.4" x14ac:dyDescent="0.6">
      <c r="A5" s="14" t="s">
        <v>7</v>
      </c>
      <c r="B5" s="2" t="s">
        <v>8</v>
      </c>
      <c r="C5" s="4">
        <v>1066533</v>
      </c>
      <c r="D5" s="53">
        <v>8.3199999999999967</v>
      </c>
    </row>
    <row r="6" spans="1:7" x14ac:dyDescent="0.6">
      <c r="A6" s="28" t="s">
        <v>9</v>
      </c>
      <c r="B6" s="29" t="s">
        <v>10</v>
      </c>
      <c r="C6" s="40">
        <v>73336</v>
      </c>
      <c r="D6" s="66">
        <v>0.56999999999999995</v>
      </c>
      <c r="E6"/>
      <c r="F6"/>
      <c r="G6"/>
    </row>
    <row r="7" spans="1:7" x14ac:dyDescent="0.6">
      <c r="A7" s="28" t="s">
        <v>11</v>
      </c>
      <c r="B7" s="29" t="s">
        <v>12</v>
      </c>
      <c r="C7" s="40">
        <v>1183</v>
      </c>
      <c r="D7" s="66">
        <v>0.01</v>
      </c>
      <c r="E7"/>
      <c r="F7"/>
      <c r="G7"/>
    </row>
    <row r="8" spans="1:7" x14ac:dyDescent="0.6">
      <c r="A8" s="28" t="s">
        <v>13</v>
      </c>
      <c r="B8" s="29" t="s">
        <v>14</v>
      </c>
      <c r="C8" s="40">
        <v>609505</v>
      </c>
      <c r="D8" s="66">
        <v>4.76</v>
      </c>
      <c r="E8"/>
      <c r="F8"/>
      <c r="G8"/>
    </row>
    <row r="9" spans="1:7" x14ac:dyDescent="0.6">
      <c r="A9" s="28" t="s">
        <v>15</v>
      </c>
      <c r="B9" s="29" t="s">
        <v>16</v>
      </c>
      <c r="C9" s="40">
        <v>337</v>
      </c>
      <c r="D9" s="66">
        <v>0</v>
      </c>
      <c r="E9"/>
      <c r="F9"/>
      <c r="G9"/>
    </row>
    <row r="10" spans="1:7" x14ac:dyDescent="0.6">
      <c r="A10" s="28" t="s">
        <v>17</v>
      </c>
      <c r="B10" s="29" t="s">
        <v>18</v>
      </c>
      <c r="C10" s="40">
        <v>166787</v>
      </c>
      <c r="D10" s="66">
        <v>1.3</v>
      </c>
      <c r="E10"/>
      <c r="F10"/>
      <c r="G10"/>
    </row>
    <row r="11" spans="1:7" x14ac:dyDescent="0.6">
      <c r="A11" s="28" t="s">
        <v>19</v>
      </c>
      <c r="B11" s="29" t="s">
        <v>20</v>
      </c>
      <c r="C11" s="40">
        <v>1821</v>
      </c>
      <c r="D11" s="66">
        <v>0.01</v>
      </c>
      <c r="E11"/>
      <c r="F11"/>
      <c r="G11"/>
    </row>
    <row r="12" spans="1:7" x14ac:dyDescent="0.6">
      <c r="A12" s="28" t="s">
        <v>21</v>
      </c>
      <c r="B12" s="29" t="s">
        <v>22</v>
      </c>
      <c r="C12" s="40">
        <v>36</v>
      </c>
      <c r="D12" s="66">
        <v>0</v>
      </c>
      <c r="E12"/>
      <c r="F12"/>
      <c r="G12"/>
    </row>
    <row r="13" spans="1:7" x14ac:dyDescent="0.6">
      <c r="A13" s="28" t="s">
        <v>23</v>
      </c>
      <c r="B13" s="29" t="s">
        <v>24</v>
      </c>
      <c r="C13" s="40">
        <v>129</v>
      </c>
      <c r="D13" s="66">
        <v>0</v>
      </c>
      <c r="E13"/>
      <c r="F13"/>
      <c r="G13"/>
    </row>
    <row r="14" spans="1:7" x14ac:dyDescent="0.6">
      <c r="A14" s="28" t="s">
        <v>25</v>
      </c>
      <c r="B14" s="29" t="s">
        <v>26</v>
      </c>
      <c r="C14" s="40">
        <v>26522</v>
      </c>
      <c r="D14" s="66">
        <v>0.21</v>
      </c>
      <c r="E14"/>
      <c r="F14"/>
      <c r="G14"/>
    </row>
    <row r="15" spans="1:7" x14ac:dyDescent="0.6">
      <c r="A15" s="28" t="s">
        <v>27</v>
      </c>
      <c r="B15" s="29" t="s">
        <v>28</v>
      </c>
      <c r="C15" s="40">
        <v>7216</v>
      </c>
      <c r="D15" s="66">
        <v>0.06</v>
      </c>
      <c r="E15"/>
      <c r="F15"/>
      <c r="G15"/>
    </row>
    <row r="16" spans="1:7" x14ac:dyDescent="0.6">
      <c r="A16" s="28" t="s">
        <v>29</v>
      </c>
      <c r="B16" s="29" t="s">
        <v>30</v>
      </c>
      <c r="C16" s="40">
        <v>1102</v>
      </c>
      <c r="D16" s="66">
        <v>0.01</v>
      </c>
      <c r="E16"/>
      <c r="F16"/>
      <c r="G16"/>
    </row>
    <row r="17" spans="1:7" x14ac:dyDescent="0.6">
      <c r="A17" s="28" t="s">
        <v>31</v>
      </c>
      <c r="B17" s="29" t="s">
        <v>32</v>
      </c>
      <c r="C17" s="40">
        <v>4201</v>
      </c>
      <c r="D17" s="66">
        <v>0.03</v>
      </c>
      <c r="E17"/>
      <c r="F17"/>
      <c r="G17"/>
    </row>
    <row r="18" spans="1:7" x14ac:dyDescent="0.6">
      <c r="A18" s="28" t="s">
        <v>33</v>
      </c>
      <c r="B18" s="29" t="s">
        <v>34</v>
      </c>
      <c r="C18" s="40">
        <v>72194</v>
      </c>
      <c r="D18" s="66">
        <v>0.56000000000000005</v>
      </c>
      <c r="E18"/>
      <c r="F18"/>
      <c r="G18"/>
    </row>
    <row r="19" spans="1:7" x14ac:dyDescent="0.6">
      <c r="A19" s="28" t="s">
        <v>35</v>
      </c>
      <c r="B19" s="29" t="s">
        <v>36</v>
      </c>
      <c r="C19" s="40">
        <v>12771</v>
      </c>
      <c r="D19" s="66">
        <v>0.1</v>
      </c>
      <c r="E19"/>
      <c r="F19"/>
      <c r="G19"/>
    </row>
    <row r="20" spans="1:7" x14ac:dyDescent="0.6">
      <c r="A20" s="28" t="s">
        <v>37</v>
      </c>
      <c r="B20" s="29" t="s">
        <v>38</v>
      </c>
      <c r="C20" s="40">
        <v>2939</v>
      </c>
      <c r="D20" s="66">
        <v>0.02</v>
      </c>
      <c r="E20"/>
      <c r="F20"/>
      <c r="G20"/>
    </row>
    <row r="21" spans="1:7" x14ac:dyDescent="0.6">
      <c r="A21" s="28" t="s">
        <v>39</v>
      </c>
      <c r="B21" s="29" t="s">
        <v>40</v>
      </c>
      <c r="C21" s="40">
        <v>23439</v>
      </c>
      <c r="D21" s="66">
        <v>0.18</v>
      </c>
      <c r="E21"/>
      <c r="F21"/>
      <c r="G21"/>
    </row>
    <row r="22" spans="1:7" x14ac:dyDescent="0.6">
      <c r="A22" s="28" t="s">
        <v>41</v>
      </c>
      <c r="B22" s="29" t="s">
        <v>42</v>
      </c>
      <c r="C22" s="40">
        <v>47377</v>
      </c>
      <c r="D22" s="66">
        <v>0.37</v>
      </c>
      <c r="E22"/>
      <c r="F22"/>
      <c r="G22"/>
    </row>
    <row r="23" spans="1:7" x14ac:dyDescent="0.6">
      <c r="A23" s="28" t="s">
        <v>43</v>
      </c>
      <c r="B23" s="29" t="s">
        <v>44</v>
      </c>
      <c r="C23" s="40">
        <v>1874</v>
      </c>
      <c r="D23" s="66">
        <v>0.02</v>
      </c>
      <c r="E23"/>
      <c r="F23"/>
      <c r="G23"/>
    </row>
    <row r="24" spans="1:7" x14ac:dyDescent="0.6">
      <c r="A24" s="28" t="s">
        <v>45</v>
      </c>
      <c r="B24" s="29" t="s">
        <v>46</v>
      </c>
      <c r="C24" s="40">
        <v>2497</v>
      </c>
      <c r="D24" s="66">
        <v>0.02</v>
      </c>
      <c r="E24"/>
      <c r="F24"/>
      <c r="G24"/>
    </row>
    <row r="25" spans="1:7" x14ac:dyDescent="0.6">
      <c r="A25" s="28" t="s">
        <v>47</v>
      </c>
      <c r="B25" s="29" t="s">
        <v>48</v>
      </c>
      <c r="C25" s="40">
        <v>11267</v>
      </c>
      <c r="D25" s="66">
        <v>0.09</v>
      </c>
      <c r="E25"/>
      <c r="F25"/>
      <c r="G25"/>
    </row>
    <row r="26" spans="1:7" ht="23.4" x14ac:dyDescent="0.6">
      <c r="A26" s="15" t="s">
        <v>49</v>
      </c>
      <c r="B26" s="41" t="s">
        <v>50</v>
      </c>
      <c r="C26" s="30">
        <f>C27+C31+C50+C71+C102+C116+C122+C125+C130</f>
        <v>8716469</v>
      </c>
      <c r="D26" s="67">
        <f>D27+D31+D50+D71+D102+D116+D122+D125+D130</f>
        <v>68.049999999999983</v>
      </c>
    </row>
    <row r="27" spans="1:7" x14ac:dyDescent="0.6">
      <c r="A27" s="16" t="s">
        <v>51</v>
      </c>
      <c r="B27" s="39" t="s">
        <v>52</v>
      </c>
      <c r="C27" s="9">
        <v>3783743</v>
      </c>
      <c r="D27" s="54">
        <v>29.54</v>
      </c>
    </row>
    <row r="28" spans="1:7" x14ac:dyDescent="0.6">
      <c r="A28" s="28" t="s">
        <v>53</v>
      </c>
      <c r="B28" s="29" t="s">
        <v>54</v>
      </c>
      <c r="C28" s="40">
        <v>9682</v>
      </c>
      <c r="D28" s="66">
        <v>0.08</v>
      </c>
      <c r="E28"/>
      <c r="F28"/>
      <c r="G28"/>
    </row>
    <row r="29" spans="1:7" x14ac:dyDescent="0.6">
      <c r="A29" s="28" t="s">
        <v>55</v>
      </c>
      <c r="B29" s="29" t="s">
        <v>56</v>
      </c>
      <c r="C29" s="40">
        <v>3755839</v>
      </c>
      <c r="D29" s="66">
        <v>29.32</v>
      </c>
      <c r="E29"/>
      <c r="F29"/>
      <c r="G29"/>
    </row>
    <row r="30" spans="1:7" x14ac:dyDescent="0.6">
      <c r="A30" s="28" t="s">
        <v>57</v>
      </c>
      <c r="B30" s="29" t="s">
        <v>58</v>
      </c>
      <c r="C30" s="40">
        <v>18222</v>
      </c>
      <c r="D30" s="66">
        <v>0.14000000000000001</v>
      </c>
      <c r="E30"/>
      <c r="F30"/>
      <c r="G30"/>
    </row>
    <row r="31" spans="1:7" x14ac:dyDescent="0.6">
      <c r="A31" s="17" t="s">
        <v>59</v>
      </c>
      <c r="B31" s="42" t="s">
        <v>60</v>
      </c>
      <c r="C31" s="6">
        <v>4159220</v>
      </c>
      <c r="D31" s="55">
        <v>32.459999999999994</v>
      </c>
    </row>
    <row r="32" spans="1:7" x14ac:dyDescent="0.6">
      <c r="A32" s="28" t="s">
        <v>61</v>
      </c>
      <c r="B32" s="29" t="s">
        <v>62</v>
      </c>
      <c r="C32" s="40">
        <v>23490</v>
      </c>
      <c r="D32" s="66">
        <v>0.18</v>
      </c>
      <c r="E32"/>
      <c r="F32"/>
      <c r="G32"/>
    </row>
    <row r="33" spans="1:7" x14ac:dyDescent="0.6">
      <c r="A33" s="28" t="s">
        <v>63</v>
      </c>
      <c r="B33" s="29" t="s">
        <v>64</v>
      </c>
      <c r="C33" s="40">
        <v>483675</v>
      </c>
      <c r="D33" s="66">
        <v>3.78</v>
      </c>
      <c r="E33"/>
      <c r="F33"/>
      <c r="G33"/>
    </row>
    <row r="34" spans="1:7" x14ac:dyDescent="0.6">
      <c r="A34" s="28" t="s">
        <v>65</v>
      </c>
      <c r="B34" s="29" t="s">
        <v>66</v>
      </c>
      <c r="C34" s="40">
        <v>1266092</v>
      </c>
      <c r="D34" s="66">
        <v>9.89</v>
      </c>
      <c r="E34"/>
      <c r="F34"/>
      <c r="G34"/>
    </row>
    <row r="35" spans="1:7" x14ac:dyDescent="0.6">
      <c r="A35" s="28" t="s">
        <v>67</v>
      </c>
      <c r="B35" s="29" t="s">
        <v>68</v>
      </c>
      <c r="C35" s="40">
        <v>2381422</v>
      </c>
      <c r="D35" s="66">
        <v>18.59</v>
      </c>
      <c r="E35"/>
      <c r="F35"/>
      <c r="G35"/>
    </row>
    <row r="36" spans="1:7" x14ac:dyDescent="0.6">
      <c r="A36" s="28" t="s">
        <v>69</v>
      </c>
      <c r="B36" s="29" t="s">
        <v>70</v>
      </c>
      <c r="C36" s="40">
        <v>45</v>
      </c>
      <c r="D36" s="66">
        <v>0</v>
      </c>
      <c r="E36"/>
      <c r="F36"/>
      <c r="G36"/>
    </row>
    <row r="37" spans="1:7" x14ac:dyDescent="0.6">
      <c r="A37" s="28" t="s">
        <v>71</v>
      </c>
      <c r="B37" s="29" t="s">
        <v>72</v>
      </c>
      <c r="C37" s="40">
        <v>485</v>
      </c>
      <c r="D37" s="66">
        <v>0</v>
      </c>
      <c r="E37"/>
      <c r="F37"/>
      <c r="G37"/>
    </row>
    <row r="38" spans="1:7" x14ac:dyDescent="0.6">
      <c r="A38" s="28" t="s">
        <v>73</v>
      </c>
      <c r="B38" s="29" t="s">
        <v>74</v>
      </c>
      <c r="C38" s="40">
        <v>11</v>
      </c>
      <c r="D38" s="66">
        <v>0</v>
      </c>
      <c r="E38"/>
      <c r="F38"/>
      <c r="G38"/>
    </row>
    <row r="39" spans="1:7" x14ac:dyDescent="0.6">
      <c r="A39" s="28" t="s">
        <v>75</v>
      </c>
      <c r="B39" s="29" t="s">
        <v>76</v>
      </c>
      <c r="C39" s="40">
        <v>76</v>
      </c>
      <c r="D39" s="66">
        <v>0</v>
      </c>
      <c r="E39"/>
      <c r="F39"/>
      <c r="G39"/>
    </row>
    <row r="40" spans="1:7" x14ac:dyDescent="0.6">
      <c r="A40" s="28" t="s">
        <v>77</v>
      </c>
      <c r="B40" s="29" t="s">
        <v>78</v>
      </c>
      <c r="C40" s="40">
        <v>11</v>
      </c>
      <c r="D40" s="66">
        <v>0</v>
      </c>
      <c r="E40"/>
      <c r="F40"/>
      <c r="G40"/>
    </row>
    <row r="41" spans="1:7" x14ac:dyDescent="0.6">
      <c r="A41" s="28" t="s">
        <v>79</v>
      </c>
      <c r="B41" s="29" t="s">
        <v>80</v>
      </c>
      <c r="C41" s="40">
        <v>46</v>
      </c>
      <c r="D41" s="66">
        <v>0</v>
      </c>
      <c r="E41"/>
      <c r="F41"/>
      <c r="G41"/>
    </row>
    <row r="42" spans="1:7" x14ac:dyDescent="0.6">
      <c r="A42" s="28" t="s">
        <v>81</v>
      </c>
      <c r="B42" s="29" t="s">
        <v>82</v>
      </c>
      <c r="C42" s="40">
        <v>225</v>
      </c>
      <c r="D42" s="66">
        <v>0</v>
      </c>
      <c r="E42"/>
      <c r="F42"/>
      <c r="G42"/>
    </row>
    <row r="43" spans="1:7" x14ac:dyDescent="0.6">
      <c r="A43" s="28" t="s">
        <v>83</v>
      </c>
      <c r="B43" s="29" t="s">
        <v>84</v>
      </c>
      <c r="C43" s="40">
        <v>13</v>
      </c>
      <c r="D43" s="66">
        <v>0</v>
      </c>
      <c r="E43"/>
      <c r="F43"/>
      <c r="G43"/>
    </row>
    <row r="44" spans="1:7" x14ac:dyDescent="0.6">
      <c r="A44" s="28" t="s">
        <v>85</v>
      </c>
      <c r="B44" s="29" t="s">
        <v>86</v>
      </c>
      <c r="C44" s="40">
        <v>429</v>
      </c>
      <c r="D44" s="66">
        <v>0</v>
      </c>
      <c r="E44"/>
      <c r="F44"/>
      <c r="G44"/>
    </row>
    <row r="45" spans="1:7" x14ac:dyDescent="0.6">
      <c r="A45" s="28" t="s">
        <v>87</v>
      </c>
      <c r="B45" s="29" t="s">
        <v>88</v>
      </c>
      <c r="C45" s="40">
        <v>699</v>
      </c>
      <c r="D45" s="66">
        <v>0.01</v>
      </c>
      <c r="E45"/>
      <c r="F45"/>
      <c r="G45"/>
    </row>
    <row r="46" spans="1:7" x14ac:dyDescent="0.6">
      <c r="A46" s="28" t="s">
        <v>89</v>
      </c>
      <c r="B46" s="29" t="s">
        <v>90</v>
      </c>
      <c r="C46" s="40">
        <v>188</v>
      </c>
      <c r="D46" s="66">
        <v>0</v>
      </c>
      <c r="E46"/>
      <c r="F46"/>
      <c r="G46"/>
    </row>
    <row r="47" spans="1:7" x14ac:dyDescent="0.6">
      <c r="A47" s="28" t="s">
        <v>91</v>
      </c>
      <c r="B47" s="29" t="s">
        <v>92</v>
      </c>
      <c r="C47" s="40">
        <v>480</v>
      </c>
      <c r="D47" s="66">
        <v>0</v>
      </c>
      <c r="E47"/>
      <c r="F47"/>
      <c r="G47"/>
    </row>
    <row r="48" spans="1:7" x14ac:dyDescent="0.6">
      <c r="A48" s="28" t="s">
        <v>93</v>
      </c>
      <c r="B48" s="29" t="s">
        <v>94</v>
      </c>
      <c r="C48" s="40">
        <v>1749</v>
      </c>
      <c r="D48" s="66">
        <v>0.01</v>
      </c>
      <c r="E48"/>
      <c r="F48"/>
      <c r="G48"/>
    </row>
    <row r="49" spans="1:7" x14ac:dyDescent="0.6">
      <c r="A49" s="28" t="s">
        <v>95</v>
      </c>
      <c r="B49" s="29" t="s">
        <v>96</v>
      </c>
      <c r="C49" s="40">
        <v>84</v>
      </c>
      <c r="D49" s="66">
        <v>0</v>
      </c>
      <c r="E49"/>
      <c r="F49"/>
      <c r="G49"/>
    </row>
    <row r="50" spans="1:7" x14ac:dyDescent="0.6">
      <c r="A50" s="18" t="s">
        <v>97</v>
      </c>
      <c r="B50" s="43" t="s">
        <v>98</v>
      </c>
      <c r="C50" s="11">
        <v>390321</v>
      </c>
      <c r="D50" s="56">
        <v>3.0499999999999989</v>
      </c>
    </row>
    <row r="51" spans="1:7" x14ac:dyDescent="0.6">
      <c r="A51" s="28" t="s">
        <v>99</v>
      </c>
      <c r="B51" s="29" t="s">
        <v>100</v>
      </c>
      <c r="C51" s="40">
        <v>1280</v>
      </c>
      <c r="D51" s="66">
        <v>0.01</v>
      </c>
      <c r="E51"/>
      <c r="F51"/>
      <c r="G51"/>
    </row>
    <row r="52" spans="1:7" x14ac:dyDescent="0.6">
      <c r="A52" s="28" t="s">
        <v>101</v>
      </c>
      <c r="B52" s="29" t="s">
        <v>102</v>
      </c>
      <c r="C52" s="40">
        <v>7797</v>
      </c>
      <c r="D52" s="66">
        <v>0.06</v>
      </c>
      <c r="E52"/>
      <c r="F52"/>
      <c r="G52"/>
    </row>
    <row r="53" spans="1:7" x14ac:dyDescent="0.6">
      <c r="A53" s="28" t="s">
        <v>103</v>
      </c>
      <c r="B53" s="29" t="s">
        <v>104</v>
      </c>
      <c r="C53" s="40">
        <v>97947</v>
      </c>
      <c r="D53" s="66">
        <v>0.77</v>
      </c>
      <c r="E53"/>
      <c r="F53"/>
      <c r="G53"/>
    </row>
    <row r="54" spans="1:7" x14ac:dyDescent="0.6">
      <c r="A54" s="28" t="s">
        <v>105</v>
      </c>
      <c r="B54" s="29" t="s">
        <v>106</v>
      </c>
      <c r="C54" s="40">
        <v>18217</v>
      </c>
      <c r="D54" s="66">
        <v>0.14000000000000001</v>
      </c>
      <c r="E54"/>
      <c r="F54"/>
      <c r="G54"/>
    </row>
    <row r="55" spans="1:7" x14ac:dyDescent="0.6">
      <c r="A55" s="28" t="s">
        <v>107</v>
      </c>
      <c r="B55" s="29" t="s">
        <v>108</v>
      </c>
      <c r="C55" s="40">
        <v>242866</v>
      </c>
      <c r="D55" s="66">
        <v>1.9</v>
      </c>
      <c r="E55"/>
      <c r="F55"/>
      <c r="G55"/>
    </row>
    <row r="56" spans="1:7" x14ac:dyDescent="0.6">
      <c r="A56" s="28" t="s">
        <v>109</v>
      </c>
      <c r="B56" s="29" t="s">
        <v>110</v>
      </c>
      <c r="C56" s="40">
        <v>11801</v>
      </c>
      <c r="D56" s="66">
        <v>0.09</v>
      </c>
      <c r="E56"/>
      <c r="F56"/>
      <c r="G56"/>
    </row>
    <row r="57" spans="1:7" x14ac:dyDescent="0.6">
      <c r="A57" s="28" t="s">
        <v>111</v>
      </c>
      <c r="B57" s="29" t="s">
        <v>112</v>
      </c>
      <c r="C57" s="40">
        <v>3087</v>
      </c>
      <c r="D57" s="66">
        <v>0.02</v>
      </c>
      <c r="E57"/>
      <c r="F57"/>
      <c r="G57"/>
    </row>
    <row r="58" spans="1:7" x14ac:dyDescent="0.6">
      <c r="A58" s="28" t="s">
        <v>113</v>
      </c>
      <c r="B58" s="29" t="s">
        <v>114</v>
      </c>
      <c r="C58" s="40">
        <v>299</v>
      </c>
      <c r="D58" s="66">
        <v>0</v>
      </c>
      <c r="E58"/>
      <c r="F58"/>
      <c r="G58"/>
    </row>
    <row r="59" spans="1:7" x14ac:dyDescent="0.6">
      <c r="A59" s="28" t="s">
        <v>115</v>
      </c>
      <c r="B59" s="29" t="s">
        <v>116</v>
      </c>
      <c r="C59" s="40">
        <v>171</v>
      </c>
      <c r="D59" s="66">
        <v>0</v>
      </c>
      <c r="E59"/>
      <c r="F59"/>
      <c r="G59"/>
    </row>
    <row r="60" spans="1:7" x14ac:dyDescent="0.6">
      <c r="A60" s="28" t="s">
        <v>117</v>
      </c>
      <c r="B60" s="29" t="s">
        <v>118</v>
      </c>
      <c r="C60" s="40">
        <v>798</v>
      </c>
      <c r="D60" s="66">
        <v>0.01</v>
      </c>
      <c r="E60"/>
      <c r="F60"/>
      <c r="G60"/>
    </row>
    <row r="61" spans="1:7" x14ac:dyDescent="0.6">
      <c r="A61" s="28" t="s">
        <v>119</v>
      </c>
      <c r="B61" s="29" t="s">
        <v>120</v>
      </c>
      <c r="C61" s="40">
        <v>168</v>
      </c>
      <c r="D61" s="66">
        <v>0</v>
      </c>
      <c r="E61"/>
      <c r="F61"/>
      <c r="G61"/>
    </row>
    <row r="62" spans="1:7" x14ac:dyDescent="0.6">
      <c r="A62" s="28" t="s">
        <v>121</v>
      </c>
      <c r="B62" s="29" t="s">
        <v>122</v>
      </c>
      <c r="C62" s="40">
        <v>1148</v>
      </c>
      <c r="D62" s="66">
        <v>0.01</v>
      </c>
      <c r="E62"/>
      <c r="F62"/>
      <c r="G62"/>
    </row>
    <row r="63" spans="1:7" x14ac:dyDescent="0.6">
      <c r="A63" s="28" t="s">
        <v>123</v>
      </c>
      <c r="B63" s="29" t="s">
        <v>124</v>
      </c>
      <c r="C63" s="40">
        <v>3144</v>
      </c>
      <c r="D63" s="66">
        <v>0.03</v>
      </c>
      <c r="E63"/>
      <c r="F63"/>
      <c r="G63"/>
    </row>
    <row r="64" spans="1:7" x14ac:dyDescent="0.6">
      <c r="A64" s="28" t="s">
        <v>125</v>
      </c>
      <c r="B64" s="29" t="s">
        <v>126</v>
      </c>
      <c r="C64" s="40">
        <v>14</v>
      </c>
      <c r="D64" s="66">
        <v>0</v>
      </c>
      <c r="E64"/>
      <c r="F64"/>
      <c r="G64"/>
    </row>
    <row r="65" spans="1:7" x14ac:dyDescent="0.6">
      <c r="A65" s="28" t="s">
        <v>127</v>
      </c>
      <c r="B65" s="29" t="s">
        <v>128</v>
      </c>
      <c r="C65" s="40">
        <v>738</v>
      </c>
      <c r="D65" s="66">
        <v>0.01</v>
      </c>
      <c r="E65"/>
      <c r="F65"/>
      <c r="G65"/>
    </row>
    <row r="66" spans="1:7" x14ac:dyDescent="0.6">
      <c r="A66" s="28" t="s">
        <v>129</v>
      </c>
      <c r="B66" s="29" t="s">
        <v>130</v>
      </c>
      <c r="C66" s="40">
        <v>156</v>
      </c>
      <c r="D66" s="66">
        <v>0</v>
      </c>
      <c r="E66"/>
      <c r="F66"/>
      <c r="G66"/>
    </row>
    <row r="67" spans="1:7" x14ac:dyDescent="0.6">
      <c r="A67" s="28" t="s">
        <v>131</v>
      </c>
      <c r="B67" s="29" t="s">
        <v>132</v>
      </c>
      <c r="C67" s="40">
        <v>65</v>
      </c>
      <c r="D67" s="66">
        <v>0</v>
      </c>
      <c r="E67"/>
      <c r="F67"/>
      <c r="G67"/>
    </row>
    <row r="68" spans="1:7" x14ac:dyDescent="0.6">
      <c r="A68" s="28" t="s">
        <v>133</v>
      </c>
      <c r="B68" s="29" t="s">
        <v>134</v>
      </c>
      <c r="C68" s="40">
        <v>115</v>
      </c>
      <c r="D68" s="66">
        <v>0</v>
      </c>
      <c r="E68"/>
      <c r="F68"/>
      <c r="G68"/>
    </row>
    <row r="69" spans="1:7" x14ac:dyDescent="0.6">
      <c r="A69" s="28" t="s">
        <v>135</v>
      </c>
      <c r="B69" s="29" t="s">
        <v>136</v>
      </c>
      <c r="C69" s="40">
        <v>172</v>
      </c>
      <c r="D69" s="66">
        <v>0</v>
      </c>
      <c r="E69"/>
      <c r="F69"/>
      <c r="G69"/>
    </row>
    <row r="70" spans="1:7" x14ac:dyDescent="0.6">
      <c r="A70" s="28" t="s">
        <v>137</v>
      </c>
      <c r="B70" s="29" t="s">
        <v>138</v>
      </c>
      <c r="C70" s="40">
        <v>338</v>
      </c>
      <c r="D70" s="66">
        <v>0</v>
      </c>
      <c r="E70"/>
      <c r="F70"/>
      <c r="G70"/>
    </row>
    <row r="71" spans="1:7" x14ac:dyDescent="0.6">
      <c r="A71" s="19" t="s">
        <v>139</v>
      </c>
      <c r="B71" s="44" t="s">
        <v>140</v>
      </c>
      <c r="C71" s="8">
        <v>193457</v>
      </c>
      <c r="D71" s="57">
        <v>1.5200000000000005</v>
      </c>
    </row>
    <row r="72" spans="1:7" x14ac:dyDescent="0.6">
      <c r="A72" s="28" t="s">
        <v>141</v>
      </c>
      <c r="B72" s="29" t="s">
        <v>142</v>
      </c>
      <c r="C72" s="40">
        <v>1109</v>
      </c>
      <c r="D72" s="66">
        <v>0.01</v>
      </c>
      <c r="E72"/>
      <c r="F72"/>
      <c r="G72"/>
    </row>
    <row r="73" spans="1:7" x14ac:dyDescent="0.6">
      <c r="A73" s="28" t="s">
        <v>143</v>
      </c>
      <c r="B73" s="29" t="s">
        <v>144</v>
      </c>
      <c r="C73" s="40">
        <v>30566</v>
      </c>
      <c r="D73" s="66">
        <v>0.24</v>
      </c>
      <c r="E73"/>
      <c r="F73"/>
      <c r="G73"/>
    </row>
    <row r="74" spans="1:7" x14ac:dyDescent="0.6">
      <c r="A74" s="28" t="s">
        <v>145</v>
      </c>
      <c r="B74" s="29" t="s">
        <v>146</v>
      </c>
      <c r="C74" s="40">
        <v>176</v>
      </c>
      <c r="D74" s="66">
        <v>0</v>
      </c>
      <c r="E74"/>
      <c r="F74"/>
      <c r="G74"/>
    </row>
    <row r="75" spans="1:7" x14ac:dyDescent="0.6">
      <c r="A75" s="28" t="s">
        <v>147</v>
      </c>
      <c r="B75" s="29" t="s">
        <v>148</v>
      </c>
      <c r="C75" s="40">
        <v>5970</v>
      </c>
      <c r="D75" s="66">
        <v>0.05</v>
      </c>
      <c r="E75"/>
      <c r="F75"/>
      <c r="G75"/>
    </row>
    <row r="76" spans="1:7" x14ac:dyDescent="0.6">
      <c r="A76" s="28" t="s">
        <v>149</v>
      </c>
      <c r="B76" s="29" t="s">
        <v>150</v>
      </c>
      <c r="C76" s="40">
        <v>415</v>
      </c>
      <c r="D76" s="66">
        <v>0</v>
      </c>
      <c r="E76"/>
      <c r="F76"/>
      <c r="G76"/>
    </row>
    <row r="77" spans="1:7" x14ac:dyDescent="0.6">
      <c r="A77" s="28" t="s">
        <v>151</v>
      </c>
      <c r="B77" s="29" t="s">
        <v>152</v>
      </c>
      <c r="C77" s="40">
        <v>7913</v>
      </c>
      <c r="D77" s="66">
        <v>0.06</v>
      </c>
      <c r="E77"/>
      <c r="F77"/>
      <c r="G77"/>
    </row>
    <row r="78" spans="1:7" x14ac:dyDescent="0.6">
      <c r="A78" s="28" t="s">
        <v>153</v>
      </c>
      <c r="B78" s="29" t="s">
        <v>154</v>
      </c>
      <c r="C78" s="40">
        <v>1479</v>
      </c>
      <c r="D78" s="66">
        <v>0.01</v>
      </c>
      <c r="E78"/>
      <c r="F78"/>
      <c r="G78"/>
    </row>
    <row r="79" spans="1:7" x14ac:dyDescent="0.6">
      <c r="A79" s="28" t="s">
        <v>155</v>
      </c>
      <c r="B79" s="29" t="s">
        <v>156</v>
      </c>
      <c r="C79" s="40">
        <v>59220</v>
      </c>
      <c r="D79" s="66">
        <v>0.46</v>
      </c>
      <c r="E79"/>
      <c r="F79"/>
      <c r="G79"/>
    </row>
    <row r="80" spans="1:7" x14ac:dyDescent="0.6">
      <c r="A80" s="28" t="s">
        <v>157</v>
      </c>
      <c r="B80" s="29" t="s">
        <v>158</v>
      </c>
      <c r="C80" s="40">
        <v>146</v>
      </c>
      <c r="D80" s="66">
        <v>0</v>
      </c>
      <c r="E80"/>
      <c r="F80"/>
      <c r="G80"/>
    </row>
    <row r="81" spans="1:7" x14ac:dyDescent="0.6">
      <c r="A81" s="28" t="s">
        <v>159</v>
      </c>
      <c r="B81" s="29" t="s">
        <v>160</v>
      </c>
      <c r="C81" s="40">
        <v>1157</v>
      </c>
      <c r="D81" s="66">
        <v>0.01</v>
      </c>
      <c r="E81"/>
      <c r="F81"/>
      <c r="G81"/>
    </row>
    <row r="82" spans="1:7" x14ac:dyDescent="0.6">
      <c r="A82" s="28" t="s">
        <v>161</v>
      </c>
      <c r="B82" s="29" t="s">
        <v>162</v>
      </c>
      <c r="C82" s="40">
        <v>29980</v>
      </c>
      <c r="D82" s="66">
        <v>0.23</v>
      </c>
      <c r="E82"/>
      <c r="F82"/>
      <c r="G82"/>
    </row>
    <row r="83" spans="1:7" x14ac:dyDescent="0.6">
      <c r="A83" s="28" t="s">
        <v>163</v>
      </c>
      <c r="B83" s="29" t="s">
        <v>164</v>
      </c>
      <c r="C83" s="40">
        <v>16649</v>
      </c>
      <c r="D83" s="66">
        <v>0.13</v>
      </c>
      <c r="E83"/>
      <c r="F83"/>
      <c r="G83"/>
    </row>
    <row r="84" spans="1:7" x14ac:dyDescent="0.6">
      <c r="A84" s="28" t="s">
        <v>165</v>
      </c>
      <c r="B84" s="29" t="s">
        <v>166</v>
      </c>
      <c r="C84" s="40">
        <v>11291</v>
      </c>
      <c r="D84" s="66">
        <v>0.09</v>
      </c>
      <c r="E84"/>
      <c r="F84"/>
      <c r="G84"/>
    </row>
    <row r="85" spans="1:7" x14ac:dyDescent="0.6">
      <c r="A85" s="28" t="s">
        <v>167</v>
      </c>
      <c r="B85" s="29" t="s">
        <v>168</v>
      </c>
      <c r="C85" s="40">
        <v>3309</v>
      </c>
      <c r="D85" s="66">
        <v>0.03</v>
      </c>
      <c r="E85"/>
      <c r="F85"/>
      <c r="G85"/>
    </row>
    <row r="86" spans="1:7" x14ac:dyDescent="0.6">
      <c r="A86" s="28" t="s">
        <v>169</v>
      </c>
      <c r="B86" s="29" t="s">
        <v>170</v>
      </c>
      <c r="C86" s="40">
        <v>1074</v>
      </c>
      <c r="D86" s="66">
        <v>0.01</v>
      </c>
      <c r="E86"/>
      <c r="F86"/>
      <c r="G86"/>
    </row>
    <row r="87" spans="1:7" x14ac:dyDescent="0.6">
      <c r="A87" s="28" t="s">
        <v>171</v>
      </c>
      <c r="B87" s="29" t="s">
        <v>172</v>
      </c>
      <c r="C87" s="40">
        <v>2123</v>
      </c>
      <c r="D87" s="66">
        <v>0.02</v>
      </c>
      <c r="E87"/>
      <c r="F87"/>
      <c r="G87"/>
    </row>
    <row r="88" spans="1:7" x14ac:dyDescent="0.6">
      <c r="A88" s="28" t="s">
        <v>173</v>
      </c>
      <c r="B88" s="29" t="s">
        <v>174</v>
      </c>
      <c r="C88" s="40">
        <v>5164</v>
      </c>
      <c r="D88" s="66">
        <v>0.04</v>
      </c>
      <c r="E88"/>
      <c r="F88"/>
      <c r="G88"/>
    </row>
    <row r="89" spans="1:7" x14ac:dyDescent="0.6">
      <c r="A89" s="28" t="s">
        <v>175</v>
      </c>
      <c r="B89" s="29" t="s">
        <v>176</v>
      </c>
      <c r="C89" s="40">
        <v>1014</v>
      </c>
      <c r="D89" s="66">
        <v>0.01</v>
      </c>
      <c r="E89"/>
      <c r="F89"/>
      <c r="G89"/>
    </row>
    <row r="90" spans="1:7" x14ac:dyDescent="0.6">
      <c r="A90" s="28" t="s">
        <v>177</v>
      </c>
      <c r="B90" s="29" t="s">
        <v>178</v>
      </c>
      <c r="C90" s="40">
        <v>166</v>
      </c>
      <c r="D90" s="66">
        <v>0</v>
      </c>
      <c r="E90"/>
      <c r="F90"/>
      <c r="G90"/>
    </row>
    <row r="91" spans="1:7" x14ac:dyDescent="0.6">
      <c r="A91" s="28" t="s">
        <v>179</v>
      </c>
      <c r="B91" s="29" t="s">
        <v>180</v>
      </c>
      <c r="C91" s="40">
        <v>15</v>
      </c>
      <c r="D91" s="66">
        <v>0</v>
      </c>
      <c r="E91"/>
      <c r="F91"/>
      <c r="G91"/>
    </row>
    <row r="92" spans="1:7" x14ac:dyDescent="0.6">
      <c r="A92" s="28" t="s">
        <v>181</v>
      </c>
      <c r="B92" s="29" t="s">
        <v>182</v>
      </c>
      <c r="C92" s="40">
        <v>73</v>
      </c>
      <c r="D92" s="66">
        <v>0</v>
      </c>
      <c r="E92"/>
      <c r="F92"/>
      <c r="G92"/>
    </row>
    <row r="93" spans="1:7" x14ac:dyDescent="0.6">
      <c r="A93" s="28" t="s">
        <v>183</v>
      </c>
      <c r="B93" s="29" t="s">
        <v>184</v>
      </c>
      <c r="C93" s="40">
        <v>730</v>
      </c>
      <c r="D93" s="66">
        <v>0.01</v>
      </c>
      <c r="E93"/>
      <c r="F93"/>
      <c r="G93"/>
    </row>
    <row r="94" spans="1:7" x14ac:dyDescent="0.6">
      <c r="A94" s="28" t="s">
        <v>185</v>
      </c>
      <c r="B94" s="29" t="s">
        <v>186</v>
      </c>
      <c r="C94" s="40">
        <v>328</v>
      </c>
      <c r="D94" s="66">
        <v>0</v>
      </c>
      <c r="E94"/>
      <c r="F94"/>
      <c r="G94"/>
    </row>
    <row r="95" spans="1:7" x14ac:dyDescent="0.6">
      <c r="A95" s="28" t="s">
        <v>187</v>
      </c>
      <c r="B95" s="29" t="s">
        <v>188</v>
      </c>
      <c r="C95" s="40">
        <v>4735</v>
      </c>
      <c r="D95" s="66">
        <v>0.04</v>
      </c>
      <c r="E95"/>
      <c r="F95"/>
      <c r="G95"/>
    </row>
    <row r="96" spans="1:7" x14ac:dyDescent="0.6">
      <c r="A96" s="28" t="s">
        <v>189</v>
      </c>
      <c r="B96" s="29" t="s">
        <v>190</v>
      </c>
      <c r="C96" s="40">
        <v>6274</v>
      </c>
      <c r="D96" s="66">
        <v>0.05</v>
      </c>
      <c r="E96"/>
      <c r="F96"/>
      <c r="G96"/>
    </row>
    <row r="97" spans="1:7" x14ac:dyDescent="0.6">
      <c r="A97" s="28" t="s">
        <v>191</v>
      </c>
      <c r="B97" s="29" t="s">
        <v>192</v>
      </c>
      <c r="C97" s="40">
        <v>394</v>
      </c>
      <c r="D97" s="66">
        <v>0</v>
      </c>
      <c r="E97"/>
      <c r="F97"/>
      <c r="G97"/>
    </row>
    <row r="98" spans="1:7" x14ac:dyDescent="0.6">
      <c r="A98" s="28" t="s">
        <v>193</v>
      </c>
      <c r="B98" s="29" t="s">
        <v>194</v>
      </c>
      <c r="C98" s="40">
        <v>774</v>
      </c>
      <c r="D98" s="66">
        <v>0.01</v>
      </c>
      <c r="E98"/>
      <c r="F98"/>
      <c r="G98"/>
    </row>
    <row r="99" spans="1:7" x14ac:dyDescent="0.6">
      <c r="A99" s="28" t="s">
        <v>195</v>
      </c>
      <c r="B99" s="29" t="s">
        <v>196</v>
      </c>
      <c r="C99" s="40">
        <v>1063</v>
      </c>
      <c r="D99" s="66">
        <v>0.01</v>
      </c>
      <c r="E99"/>
      <c r="F99"/>
      <c r="G99"/>
    </row>
    <row r="100" spans="1:7" x14ac:dyDescent="0.6">
      <c r="A100" s="28" t="s">
        <v>197</v>
      </c>
      <c r="B100" s="29" t="s">
        <v>198</v>
      </c>
      <c r="C100" s="40">
        <v>25</v>
      </c>
      <c r="D100" s="66">
        <v>0</v>
      </c>
      <c r="E100"/>
      <c r="F100"/>
      <c r="G100"/>
    </row>
    <row r="101" spans="1:7" x14ac:dyDescent="0.6">
      <c r="A101" s="28" t="s">
        <v>199</v>
      </c>
      <c r="B101" s="29" t="s">
        <v>200</v>
      </c>
      <c r="C101" s="40">
        <v>125</v>
      </c>
      <c r="D101" s="66">
        <v>0</v>
      </c>
      <c r="E101"/>
      <c r="F101"/>
      <c r="G101"/>
    </row>
    <row r="102" spans="1:7" x14ac:dyDescent="0.6">
      <c r="A102" s="20" t="s">
        <v>201</v>
      </c>
      <c r="B102" s="45" t="s">
        <v>202</v>
      </c>
      <c r="C102" s="10">
        <v>35518</v>
      </c>
      <c r="D102" s="58">
        <v>0.28000000000000003</v>
      </c>
    </row>
    <row r="103" spans="1:7" x14ac:dyDescent="0.6">
      <c r="A103" s="28" t="s">
        <v>203</v>
      </c>
      <c r="B103" s="29" t="s">
        <v>204</v>
      </c>
      <c r="C103" s="40">
        <v>1102</v>
      </c>
      <c r="D103" s="66">
        <v>0.01</v>
      </c>
      <c r="E103"/>
      <c r="F103"/>
      <c r="G103"/>
    </row>
    <row r="104" spans="1:7" x14ac:dyDescent="0.6">
      <c r="A104" s="28" t="s">
        <v>205</v>
      </c>
      <c r="B104" s="29" t="s">
        <v>206</v>
      </c>
      <c r="C104" s="40">
        <v>14</v>
      </c>
      <c r="D104" s="66">
        <v>0</v>
      </c>
      <c r="E104"/>
      <c r="F104"/>
      <c r="G104"/>
    </row>
    <row r="105" spans="1:7" x14ac:dyDescent="0.6">
      <c r="A105" s="28" t="s">
        <v>207</v>
      </c>
      <c r="B105" s="29" t="s">
        <v>208</v>
      </c>
      <c r="C105" s="40">
        <v>27593</v>
      </c>
      <c r="D105" s="66">
        <v>0.22</v>
      </c>
      <c r="E105"/>
      <c r="F105"/>
      <c r="G105"/>
    </row>
    <row r="106" spans="1:7" x14ac:dyDescent="0.6">
      <c r="A106" s="28" t="s">
        <v>209</v>
      </c>
      <c r="B106" s="29" t="s">
        <v>210</v>
      </c>
      <c r="C106" s="40">
        <v>4010</v>
      </c>
      <c r="D106" s="66">
        <v>0.03</v>
      </c>
      <c r="E106"/>
      <c r="F106"/>
      <c r="G106"/>
    </row>
    <row r="107" spans="1:7" x14ac:dyDescent="0.6">
      <c r="A107" s="28" t="s">
        <v>211</v>
      </c>
      <c r="B107" s="29" t="s">
        <v>212</v>
      </c>
      <c r="C107" s="40">
        <v>2100</v>
      </c>
      <c r="D107" s="66">
        <v>0.02</v>
      </c>
      <c r="E107"/>
      <c r="F107"/>
      <c r="G107"/>
    </row>
    <row r="108" spans="1:7" x14ac:dyDescent="0.6">
      <c r="A108" s="28" t="s">
        <v>213</v>
      </c>
      <c r="B108" s="29" t="s">
        <v>214</v>
      </c>
      <c r="C108" s="40">
        <v>26</v>
      </c>
      <c r="D108" s="66">
        <v>0</v>
      </c>
      <c r="E108"/>
      <c r="F108"/>
      <c r="G108"/>
    </row>
    <row r="109" spans="1:7" x14ac:dyDescent="0.6">
      <c r="A109" s="28" t="s">
        <v>215</v>
      </c>
      <c r="B109" s="29" t="s">
        <v>216</v>
      </c>
      <c r="C109" s="40">
        <v>76</v>
      </c>
      <c r="D109" s="66">
        <v>0</v>
      </c>
      <c r="E109"/>
      <c r="F109"/>
      <c r="G109"/>
    </row>
    <row r="110" spans="1:7" x14ac:dyDescent="0.6">
      <c r="A110" s="28" t="s">
        <v>217</v>
      </c>
      <c r="B110" s="29" t="s">
        <v>218</v>
      </c>
      <c r="C110" s="40">
        <v>100</v>
      </c>
      <c r="D110" s="66">
        <v>0</v>
      </c>
      <c r="E110"/>
      <c r="F110"/>
      <c r="G110"/>
    </row>
    <row r="111" spans="1:7" x14ac:dyDescent="0.6">
      <c r="A111" s="28" t="s">
        <v>219</v>
      </c>
      <c r="B111" s="29" t="s">
        <v>220</v>
      </c>
      <c r="C111" s="40">
        <v>204</v>
      </c>
      <c r="D111" s="66">
        <v>0</v>
      </c>
      <c r="E111"/>
      <c r="F111"/>
      <c r="G111"/>
    </row>
    <row r="112" spans="1:7" x14ac:dyDescent="0.6">
      <c r="A112" s="28" t="s">
        <v>221</v>
      </c>
      <c r="B112" s="29" t="s">
        <v>222</v>
      </c>
      <c r="C112" s="40">
        <v>10</v>
      </c>
      <c r="D112" s="66">
        <v>0</v>
      </c>
      <c r="E112"/>
      <c r="F112"/>
      <c r="G112"/>
    </row>
    <row r="113" spans="1:7" x14ac:dyDescent="0.6">
      <c r="A113" s="28" t="s">
        <v>223</v>
      </c>
      <c r="B113" s="29" t="s">
        <v>224</v>
      </c>
      <c r="C113" s="40">
        <v>175</v>
      </c>
      <c r="D113" s="66">
        <v>0</v>
      </c>
      <c r="E113"/>
      <c r="F113"/>
      <c r="G113"/>
    </row>
    <row r="114" spans="1:7" x14ac:dyDescent="0.6">
      <c r="A114" s="28" t="s">
        <v>225</v>
      </c>
      <c r="B114" s="29" t="s">
        <v>226</v>
      </c>
      <c r="C114" s="40">
        <v>81</v>
      </c>
      <c r="D114" s="66">
        <v>0</v>
      </c>
      <c r="E114"/>
      <c r="F114"/>
      <c r="G114"/>
    </row>
    <row r="115" spans="1:7" x14ac:dyDescent="0.6">
      <c r="A115" s="28" t="s">
        <v>227</v>
      </c>
      <c r="B115" s="29" t="s">
        <v>228</v>
      </c>
      <c r="C115" s="40">
        <v>27</v>
      </c>
      <c r="D115" s="66">
        <v>0</v>
      </c>
      <c r="E115"/>
      <c r="F115"/>
      <c r="G115"/>
    </row>
    <row r="116" spans="1:7" x14ac:dyDescent="0.6">
      <c r="A116" s="23" t="s">
        <v>229</v>
      </c>
      <c r="B116" s="46" t="s">
        <v>230</v>
      </c>
      <c r="C116" s="12">
        <v>105713</v>
      </c>
      <c r="D116" s="59">
        <v>0.82000000000000006</v>
      </c>
    </row>
    <row r="117" spans="1:7" x14ac:dyDescent="0.6">
      <c r="A117" s="28" t="s">
        <v>231</v>
      </c>
      <c r="B117" s="29" t="s">
        <v>232</v>
      </c>
      <c r="C117" s="40">
        <v>1205</v>
      </c>
      <c r="D117" s="66">
        <v>0.01</v>
      </c>
      <c r="E117"/>
      <c r="F117"/>
      <c r="G117"/>
    </row>
    <row r="118" spans="1:7" x14ac:dyDescent="0.6">
      <c r="A118" s="28" t="s">
        <v>233</v>
      </c>
      <c r="B118" s="29" t="s">
        <v>234</v>
      </c>
      <c r="C118" s="40">
        <v>35052</v>
      </c>
      <c r="D118" s="66">
        <v>0.27</v>
      </c>
      <c r="E118"/>
      <c r="F118"/>
      <c r="G118"/>
    </row>
    <row r="119" spans="1:7" x14ac:dyDescent="0.6">
      <c r="A119" s="28" t="s">
        <v>235</v>
      </c>
      <c r="B119" s="29" t="s">
        <v>236</v>
      </c>
      <c r="C119" s="40">
        <v>34319</v>
      </c>
      <c r="D119" s="66">
        <v>0.27</v>
      </c>
      <c r="E119"/>
      <c r="F119"/>
      <c r="G119"/>
    </row>
    <row r="120" spans="1:7" x14ac:dyDescent="0.6">
      <c r="A120" s="28" t="s">
        <v>237</v>
      </c>
      <c r="B120" s="29" t="s">
        <v>238</v>
      </c>
      <c r="C120" s="40">
        <v>28671</v>
      </c>
      <c r="D120" s="66">
        <v>0.22</v>
      </c>
      <c r="E120"/>
      <c r="F120"/>
      <c r="G120"/>
    </row>
    <row r="121" spans="1:7" x14ac:dyDescent="0.6">
      <c r="A121" s="28" t="s">
        <v>239</v>
      </c>
      <c r="B121" s="29" t="s">
        <v>240</v>
      </c>
      <c r="C121" s="40">
        <v>6466</v>
      </c>
      <c r="D121" s="66">
        <v>0.05</v>
      </c>
      <c r="E121"/>
      <c r="F121"/>
      <c r="G121"/>
    </row>
    <row r="122" spans="1:7" x14ac:dyDescent="0.6">
      <c r="A122" s="24" t="s">
        <v>241</v>
      </c>
      <c r="B122" s="47" t="s">
        <v>242</v>
      </c>
      <c r="C122" s="31">
        <f>C123+C124</f>
        <v>79</v>
      </c>
      <c r="D122" s="68">
        <f>D123+D124</f>
        <v>0</v>
      </c>
    </row>
    <row r="123" spans="1:7" x14ac:dyDescent="0.6">
      <c r="A123" s="28" t="s">
        <v>243</v>
      </c>
      <c r="B123" s="29" t="s">
        <v>244</v>
      </c>
      <c r="C123" s="40">
        <v>66</v>
      </c>
      <c r="D123" s="66">
        <v>0</v>
      </c>
      <c r="E123"/>
      <c r="F123"/>
      <c r="G123"/>
    </row>
    <row r="124" spans="1:7" x14ac:dyDescent="0.6">
      <c r="A124" s="28" t="s">
        <v>245</v>
      </c>
      <c r="B124" s="29" t="s">
        <v>246</v>
      </c>
      <c r="C124" s="40">
        <v>13</v>
      </c>
      <c r="D124" s="66">
        <v>0</v>
      </c>
      <c r="E124"/>
      <c r="F124"/>
      <c r="G124"/>
    </row>
    <row r="125" spans="1:7" x14ac:dyDescent="0.6">
      <c r="A125" s="25" t="s">
        <v>247</v>
      </c>
      <c r="B125" s="48" t="s">
        <v>248</v>
      </c>
      <c r="C125" s="7">
        <v>23975</v>
      </c>
      <c r="D125" s="60">
        <v>0.19</v>
      </c>
    </row>
    <row r="126" spans="1:7" x14ac:dyDescent="0.6">
      <c r="A126" s="28" t="s">
        <v>249</v>
      </c>
      <c r="B126" s="29" t="s">
        <v>250</v>
      </c>
      <c r="C126" s="40">
        <v>1163</v>
      </c>
      <c r="D126" s="66">
        <v>0.01</v>
      </c>
      <c r="E126"/>
      <c r="F126"/>
      <c r="G126"/>
    </row>
    <row r="127" spans="1:7" x14ac:dyDescent="0.6">
      <c r="A127" s="28" t="s">
        <v>251</v>
      </c>
      <c r="B127" s="29" t="s">
        <v>252</v>
      </c>
      <c r="C127" s="40">
        <v>22369</v>
      </c>
      <c r="D127" s="66">
        <v>0.18</v>
      </c>
      <c r="E127"/>
      <c r="F127"/>
      <c r="G127"/>
    </row>
    <row r="128" spans="1:7" x14ac:dyDescent="0.6">
      <c r="A128" s="28" t="s">
        <v>253</v>
      </c>
      <c r="B128" s="29" t="s">
        <v>254</v>
      </c>
      <c r="C128" s="40">
        <v>138</v>
      </c>
      <c r="D128" s="66">
        <v>0</v>
      </c>
      <c r="E128"/>
      <c r="F128"/>
      <c r="G128"/>
    </row>
    <row r="129" spans="1:7" x14ac:dyDescent="0.6">
      <c r="A129" s="28" t="s">
        <v>255</v>
      </c>
      <c r="B129" s="29" t="s">
        <v>256</v>
      </c>
      <c r="C129" s="40">
        <v>305</v>
      </c>
      <c r="D129" s="66">
        <v>0</v>
      </c>
      <c r="E129"/>
      <c r="F129"/>
      <c r="G129"/>
    </row>
    <row r="130" spans="1:7" x14ac:dyDescent="0.6">
      <c r="A130" s="26" t="s">
        <v>257</v>
      </c>
      <c r="B130" s="49" t="s">
        <v>258</v>
      </c>
      <c r="C130" s="32">
        <v>24443</v>
      </c>
      <c r="D130" s="61">
        <v>0.19</v>
      </c>
    </row>
    <row r="131" spans="1:7" x14ac:dyDescent="0.6">
      <c r="A131" s="28" t="s">
        <v>259</v>
      </c>
      <c r="B131" s="29" t="s">
        <v>258</v>
      </c>
      <c r="C131" s="40">
        <v>24443</v>
      </c>
      <c r="D131" s="66">
        <v>0.19</v>
      </c>
    </row>
    <row r="132" spans="1:7" ht="23.4" x14ac:dyDescent="0.6">
      <c r="A132" s="27" t="s">
        <v>260</v>
      </c>
      <c r="B132" s="50" t="s">
        <v>261</v>
      </c>
      <c r="C132" s="33">
        <v>2177932</v>
      </c>
      <c r="D132" s="62">
        <v>17</v>
      </c>
    </row>
    <row r="133" spans="1:7" x14ac:dyDescent="0.6">
      <c r="A133" s="28" t="s">
        <v>262</v>
      </c>
      <c r="B133" s="29" t="s">
        <v>263</v>
      </c>
      <c r="C133" s="40">
        <v>2689</v>
      </c>
      <c r="D133" s="66">
        <v>0.02</v>
      </c>
      <c r="E133"/>
      <c r="F133"/>
      <c r="G133"/>
    </row>
    <row r="134" spans="1:7" x14ac:dyDescent="0.6">
      <c r="A134" s="28" t="s">
        <v>264</v>
      </c>
      <c r="B134" s="29" t="s">
        <v>265</v>
      </c>
      <c r="C134" s="40">
        <v>1274115</v>
      </c>
      <c r="D134" s="66">
        <v>9.9499999999999993</v>
      </c>
      <c r="E134"/>
      <c r="F134"/>
      <c r="G134"/>
    </row>
    <row r="135" spans="1:7" x14ac:dyDescent="0.6">
      <c r="A135" s="28" t="s">
        <v>266</v>
      </c>
      <c r="B135" s="29" t="s">
        <v>267</v>
      </c>
      <c r="C135" s="40">
        <v>244925</v>
      </c>
      <c r="D135" s="66">
        <v>1.91</v>
      </c>
      <c r="E135"/>
      <c r="F135"/>
      <c r="G135"/>
    </row>
    <row r="136" spans="1:7" x14ac:dyDescent="0.6">
      <c r="A136" s="28" t="s">
        <v>268</v>
      </c>
      <c r="B136" s="29" t="s">
        <v>269</v>
      </c>
      <c r="C136" s="40">
        <v>390736</v>
      </c>
      <c r="D136" s="66">
        <v>3.05</v>
      </c>
      <c r="E136"/>
      <c r="F136"/>
      <c r="G136"/>
    </row>
    <row r="137" spans="1:7" x14ac:dyDescent="0.6">
      <c r="A137" s="28" t="s">
        <v>270</v>
      </c>
      <c r="B137" s="29" t="s">
        <v>271</v>
      </c>
      <c r="C137" s="40">
        <v>1131</v>
      </c>
      <c r="D137" s="66">
        <v>0.01</v>
      </c>
      <c r="E137"/>
      <c r="F137"/>
      <c r="G137"/>
    </row>
    <row r="138" spans="1:7" x14ac:dyDescent="0.6">
      <c r="A138" s="28" t="s">
        <v>272</v>
      </c>
      <c r="B138" s="29" t="s">
        <v>273</v>
      </c>
      <c r="C138" s="40">
        <v>264336</v>
      </c>
      <c r="D138" s="66">
        <v>2.06</v>
      </c>
      <c r="E138"/>
      <c r="F138"/>
      <c r="G138"/>
    </row>
    <row r="139" spans="1:7" ht="23.4" x14ac:dyDescent="0.6">
      <c r="A139" s="21" t="s">
        <v>274</v>
      </c>
      <c r="B139" s="51" t="s">
        <v>275</v>
      </c>
      <c r="C139" s="34">
        <v>347422</v>
      </c>
      <c r="D139" s="51">
        <v>2.72</v>
      </c>
    </row>
    <row r="140" spans="1:7" x14ac:dyDescent="0.6">
      <c r="A140" s="28" t="s">
        <v>276</v>
      </c>
      <c r="B140" s="29" t="s">
        <v>277</v>
      </c>
      <c r="C140" s="40">
        <v>92671</v>
      </c>
      <c r="D140" s="66">
        <v>0.72</v>
      </c>
      <c r="E140"/>
      <c r="F140"/>
      <c r="G140"/>
    </row>
    <row r="141" spans="1:7" x14ac:dyDescent="0.6">
      <c r="A141" s="28" t="s">
        <v>278</v>
      </c>
      <c r="B141" s="29" t="s">
        <v>279</v>
      </c>
      <c r="C141" s="40">
        <v>55739</v>
      </c>
      <c r="D141" s="66">
        <v>0.44</v>
      </c>
      <c r="E141"/>
      <c r="F141"/>
      <c r="G141"/>
    </row>
    <row r="142" spans="1:7" x14ac:dyDescent="0.6">
      <c r="A142" s="28" t="s">
        <v>280</v>
      </c>
      <c r="B142" s="29" t="s">
        <v>281</v>
      </c>
      <c r="C142" s="40">
        <v>134501</v>
      </c>
      <c r="D142" s="66">
        <v>1.05</v>
      </c>
      <c r="E142"/>
      <c r="F142"/>
      <c r="G142"/>
    </row>
    <row r="143" spans="1:7" x14ac:dyDescent="0.6">
      <c r="A143" s="28" t="s">
        <v>282</v>
      </c>
      <c r="B143" s="29" t="s">
        <v>283</v>
      </c>
      <c r="C143" s="40">
        <v>51965</v>
      </c>
      <c r="D143" s="66">
        <v>0.41</v>
      </c>
      <c r="E143"/>
      <c r="F143"/>
      <c r="G143"/>
    </row>
    <row r="144" spans="1:7" x14ac:dyDescent="0.6">
      <c r="A144" s="28" t="s">
        <v>284</v>
      </c>
      <c r="B144" s="29" t="s">
        <v>285</v>
      </c>
      <c r="C144" s="40">
        <v>12546</v>
      </c>
      <c r="D144" s="66">
        <v>0.1</v>
      </c>
      <c r="E144"/>
      <c r="F144"/>
      <c r="G144"/>
    </row>
    <row r="145" spans="1:7" ht="23.4" x14ac:dyDescent="0.6">
      <c r="A145" s="22" t="s">
        <v>286</v>
      </c>
      <c r="B145" s="52" t="s">
        <v>287</v>
      </c>
      <c r="C145" s="13">
        <v>500371</v>
      </c>
      <c r="D145" s="63">
        <v>3.9099999999999993</v>
      </c>
    </row>
    <row r="146" spans="1:7" x14ac:dyDescent="0.6">
      <c r="A146" s="28" t="s">
        <v>288</v>
      </c>
      <c r="B146" s="29" t="s">
        <v>289</v>
      </c>
      <c r="C146" s="40">
        <v>71533</v>
      </c>
      <c r="D146" s="66">
        <v>0.56000000000000005</v>
      </c>
      <c r="E146"/>
      <c r="F146"/>
      <c r="G146"/>
    </row>
    <row r="147" spans="1:7" x14ac:dyDescent="0.6">
      <c r="A147" s="28" t="s">
        <v>290</v>
      </c>
      <c r="B147" s="29" t="s">
        <v>291</v>
      </c>
      <c r="C147" s="40">
        <v>284904</v>
      </c>
      <c r="D147" s="66">
        <v>2.2200000000000002</v>
      </c>
      <c r="E147"/>
      <c r="F147"/>
      <c r="G147"/>
    </row>
    <row r="148" spans="1:7" x14ac:dyDescent="0.6">
      <c r="A148" s="28" t="s">
        <v>292</v>
      </c>
      <c r="B148" s="29" t="s">
        <v>293</v>
      </c>
      <c r="C148" s="40">
        <v>80184</v>
      </c>
      <c r="D148" s="66">
        <v>0.63</v>
      </c>
      <c r="E148"/>
      <c r="F148"/>
      <c r="G148"/>
    </row>
    <row r="149" spans="1:7" x14ac:dyDescent="0.6">
      <c r="A149" s="28" t="s">
        <v>294</v>
      </c>
      <c r="B149" s="29" t="s">
        <v>295</v>
      </c>
      <c r="C149" s="40">
        <v>3675</v>
      </c>
      <c r="D149" s="66">
        <v>0.03</v>
      </c>
      <c r="E149"/>
      <c r="F149"/>
      <c r="G149"/>
    </row>
    <row r="150" spans="1:7" x14ac:dyDescent="0.6">
      <c r="A150" s="28" t="s">
        <v>296</v>
      </c>
      <c r="B150" s="29" t="s">
        <v>297</v>
      </c>
      <c r="C150" s="40">
        <v>2951</v>
      </c>
      <c r="D150" s="66">
        <v>0.02</v>
      </c>
      <c r="E150"/>
      <c r="F150"/>
      <c r="G150"/>
    </row>
    <row r="151" spans="1:7" x14ac:dyDescent="0.6">
      <c r="A151" s="28" t="s">
        <v>298</v>
      </c>
      <c r="B151" s="29" t="s">
        <v>299</v>
      </c>
      <c r="C151" s="40">
        <v>992</v>
      </c>
      <c r="D151" s="66">
        <v>0.01</v>
      </c>
      <c r="E151"/>
      <c r="F151"/>
      <c r="G151"/>
    </row>
    <row r="152" spans="1:7" x14ac:dyDescent="0.6">
      <c r="A152" s="28" t="s">
        <v>300</v>
      </c>
      <c r="B152" s="29" t="s">
        <v>301</v>
      </c>
      <c r="C152" s="40">
        <v>13425</v>
      </c>
      <c r="D152" s="66">
        <v>0.11</v>
      </c>
      <c r="E152"/>
      <c r="F152"/>
      <c r="G152"/>
    </row>
    <row r="153" spans="1:7" x14ac:dyDescent="0.6">
      <c r="A153" s="28" t="s">
        <v>302</v>
      </c>
      <c r="B153" s="29" t="s">
        <v>303</v>
      </c>
      <c r="C153" s="40">
        <v>7855</v>
      </c>
      <c r="D153" s="66">
        <v>0.06</v>
      </c>
      <c r="E153"/>
      <c r="F153"/>
      <c r="G153"/>
    </row>
    <row r="154" spans="1:7" x14ac:dyDescent="0.6">
      <c r="A154" s="28" t="s">
        <v>304</v>
      </c>
      <c r="B154" s="29" t="s">
        <v>305</v>
      </c>
      <c r="C154" s="40">
        <v>434</v>
      </c>
      <c r="D154" s="66">
        <v>0</v>
      </c>
      <c r="E154"/>
      <c r="F154"/>
      <c r="G154"/>
    </row>
    <row r="155" spans="1:7" x14ac:dyDescent="0.6">
      <c r="A155" s="28" t="s">
        <v>306</v>
      </c>
      <c r="B155" s="29" t="s">
        <v>307</v>
      </c>
      <c r="C155" s="40">
        <v>310</v>
      </c>
      <c r="D155" s="66">
        <v>0</v>
      </c>
      <c r="E155"/>
      <c r="F155"/>
      <c r="G155"/>
    </row>
    <row r="156" spans="1:7" x14ac:dyDescent="0.6">
      <c r="A156" s="28" t="s">
        <v>308</v>
      </c>
      <c r="B156" s="29" t="s">
        <v>309</v>
      </c>
      <c r="C156" s="40">
        <v>16083</v>
      </c>
      <c r="D156" s="66">
        <v>0.13</v>
      </c>
      <c r="E156"/>
      <c r="F156"/>
      <c r="G156"/>
    </row>
    <row r="157" spans="1:7" x14ac:dyDescent="0.6">
      <c r="A157" s="28" t="s">
        <v>310</v>
      </c>
      <c r="B157" s="29" t="s">
        <v>311</v>
      </c>
      <c r="C157" s="40">
        <v>9489</v>
      </c>
      <c r="D157" s="66">
        <v>7.0000000000000007E-2</v>
      </c>
      <c r="E157"/>
      <c r="F157"/>
      <c r="G157"/>
    </row>
    <row r="158" spans="1:7" x14ac:dyDescent="0.6">
      <c r="A158" s="28" t="s">
        <v>312</v>
      </c>
      <c r="B158" s="29" t="s">
        <v>313</v>
      </c>
      <c r="C158" s="40">
        <v>7860</v>
      </c>
      <c r="D158" s="66">
        <v>0.06</v>
      </c>
      <c r="E158"/>
      <c r="F158"/>
      <c r="G158"/>
    </row>
    <row r="159" spans="1:7" x14ac:dyDescent="0.6">
      <c r="A159" s="28" t="s">
        <v>314</v>
      </c>
      <c r="B159" s="29" t="s">
        <v>315</v>
      </c>
      <c r="C159" s="40">
        <v>676</v>
      </c>
      <c r="D159" s="66">
        <v>0.01</v>
      </c>
      <c r="E159"/>
      <c r="F159"/>
      <c r="G159"/>
    </row>
    <row r="160" spans="1:7" ht="23.4" x14ac:dyDescent="0.6">
      <c r="A160" s="77" t="s">
        <v>316</v>
      </c>
      <c r="B160" s="77"/>
      <c r="C160" s="35">
        <v>12808727</v>
      </c>
      <c r="D160" s="64">
        <v>99.999999999999986</v>
      </c>
    </row>
    <row r="161" spans="1:4" customFormat="1" x14ac:dyDescent="0.6">
      <c r="A161" s="36" t="s">
        <v>317</v>
      </c>
      <c r="B161" s="78" t="s">
        <v>318</v>
      </c>
      <c r="C161" s="78"/>
      <c r="D161" s="78"/>
    </row>
    <row r="162" spans="1:4" customFormat="1" x14ac:dyDescent="0.6">
      <c r="A162" s="37"/>
      <c r="B162" s="71" t="s">
        <v>319</v>
      </c>
      <c r="C162" s="71"/>
      <c r="D162" s="71"/>
    </row>
    <row r="163" spans="1:4" customFormat="1" x14ac:dyDescent="0.6">
      <c r="A163" s="38"/>
      <c r="B163" s="71" t="s">
        <v>320</v>
      </c>
      <c r="C163" s="71"/>
      <c r="D163" s="71"/>
    </row>
    <row r="164" spans="1:4" customFormat="1" x14ac:dyDescent="0.6">
      <c r="A164" s="1"/>
      <c r="B164" s="71" t="s">
        <v>321</v>
      </c>
      <c r="C164" s="71"/>
      <c r="D164" s="71"/>
    </row>
  </sheetData>
  <mergeCells count="10">
    <mergeCell ref="B164:D164"/>
    <mergeCell ref="C2:D2"/>
    <mergeCell ref="A3:A4"/>
    <mergeCell ref="B3:B4"/>
    <mergeCell ref="A1:D1"/>
    <mergeCell ref="C3:D3"/>
    <mergeCell ref="A160:B160"/>
    <mergeCell ref="B161:D161"/>
    <mergeCell ref="B162:D162"/>
    <mergeCell ref="B163:D163"/>
  </mergeCells>
  <hyperlinks>
    <hyperlink ref="C2" r:id="rId1"/>
    <hyperlink ref="C2:D2" r:id="rId2" display="ดูแผนที่ประกอบ…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LAND DEVELOPMENT DEPARTMENT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landuse</dc:creator>
  <cp:lastModifiedBy>landuse-pc17</cp:lastModifiedBy>
  <dcterms:created xsi:type="dcterms:W3CDTF">2023-09-06T02:46:21Z</dcterms:created>
  <dcterms:modified xsi:type="dcterms:W3CDTF">2023-10-12T08:52:17Z</dcterms:modified>
</cp:coreProperties>
</file>